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C:\Users\Paulina\Desktop\PO 1er Sem26\PO 1er Sem26\Propuestas 1° Sem2026\Fichas 90 días\Fichas 90 dias (PO 1°Sem26)\Cabeceras\537\"/>
    </mc:Choice>
  </mc:AlternateContent>
  <xr:revisionPtr revIDLastSave="0" documentId="13_ncr:1_{A50B795B-82E0-411B-9A20-C24A768B4545}" xr6:coauthVersionLast="47" xr6:coauthVersionMax="47" xr10:uidLastSave="{00000000-0000-0000-0000-000000000000}"/>
  <bookViews>
    <workbookView xWindow="4440" yWindow="2940" windowWidth="28740" windowHeight="11565" activeTab="1" xr2:uid="{00000000-000D-0000-FFFF-FFFF00000000}"/>
  </bookViews>
  <sheets>
    <sheet name="Ficha 537" sheetId="1" r:id="rId1"/>
    <sheet name="Anexo 2 - 537" sheetId="2" r:id="rId2"/>
    <sheet name="Anexo 4 - 537" sheetId="3" r:id="rId3"/>
  </sheets>
  <externalReferences>
    <externalReference r:id="rId4"/>
    <externalReference r:id="rId5"/>
    <externalReference r:id="rId6"/>
    <externalReference r:id="rId7"/>
  </externalReferences>
  <definedNames>
    <definedName name="a" localSheetId="1">#REF!</definedName>
    <definedName name="a">#REF!</definedName>
    <definedName name="_xlnm.Print_Area" localSheetId="1">'Anexo 2 - 537'!$A$1:$D$61,'Anexo 2 - 537'!#REF!</definedName>
    <definedName name="asasa" localSheetId="1">#REF!</definedName>
    <definedName name="asasa">#REF!</definedName>
    <definedName name="asasasa" localSheetId="1">#REF!</definedName>
    <definedName name="asasasa">#REF!</definedName>
    <definedName name="b" localSheetId="1">#REF!</definedName>
    <definedName name="b">#REF!</definedName>
    <definedName name="bas" localSheetId="1">#REF!</definedName>
    <definedName name="bas">#REF!</definedName>
    <definedName name="BASE" localSheetId="1">#REF!</definedName>
    <definedName name="BASE">#REF!</definedName>
    <definedName name="_xlnm.Database">'[1]DISTANCIAS ZONAG'!$A$1:$B$41</definedName>
    <definedName name="BASES" localSheetId="1">#REF!</definedName>
    <definedName name="BASES">#REF!</definedName>
    <definedName name="CapacidadesIda" localSheetId="1">#REF!</definedName>
    <definedName name="CapacidadesIda">#REF!</definedName>
    <definedName name="CapacidadesRegreso" localSheetId="1">#REF!</definedName>
    <definedName name="CapacidadesRegreso">#REF!</definedName>
    <definedName name="caro" localSheetId="1">#REF!</definedName>
    <definedName name="caro">#REF!</definedName>
    <definedName name="carola" localSheetId="1">#REF!</definedName>
    <definedName name="carola">#REF!</definedName>
    <definedName name="carolina" localSheetId="1">#REF!</definedName>
    <definedName name="carolina">#REF!</definedName>
    <definedName name="cghmi" localSheetId="1">#REF!</definedName>
    <definedName name="cghmi">#REF!</definedName>
    <definedName name="DD" localSheetId="1">#REF!</definedName>
    <definedName name="DD">#REF!</definedName>
    <definedName name="DETALLE_1" localSheetId="1">#REF!</definedName>
    <definedName name="DETALLE_1">#REF!</definedName>
    <definedName name="DETALLE_2" localSheetId="1">#REF!</definedName>
    <definedName name="DETALLE_2">#REF!</definedName>
    <definedName name="DETALLE_3" localSheetId="1">#REF!</definedName>
    <definedName name="DETALLE_3">#REF!</definedName>
    <definedName name="DFDF" localSheetId="1">#REF!</definedName>
    <definedName name="DFDF">#REF!</definedName>
    <definedName name="DFDH" localSheetId="1">#REF!</definedName>
    <definedName name="DFDH">#REF!</definedName>
    <definedName name="DFDSGDFG" localSheetId="1">#REF!</definedName>
    <definedName name="DFDSGDFG">#REF!</definedName>
    <definedName name="DFGDFG" localSheetId="1">#REF!</definedName>
    <definedName name="DFGDFG">#REF!</definedName>
    <definedName name="dfgj" localSheetId="1">#REF!</definedName>
    <definedName name="dfgj">#REF!</definedName>
    <definedName name="DGDFGFD" localSheetId="1">#REF!</definedName>
    <definedName name="DGDFGFD">#REF!</definedName>
    <definedName name="dhn" localSheetId="1">#REF!</definedName>
    <definedName name="dhn">#REF!</definedName>
    <definedName name="dyhj" localSheetId="1">#REF!</definedName>
    <definedName name="dyhj">#REF!</definedName>
    <definedName name="edafsafdaf">[2]EERR!$B$3:$L$35,[2]EERR!$B$46:$L$108,[2]EERR!$B$114:$L$144</definedName>
    <definedName name="EERR">[2]EERR!$B$3:$L$35,[2]EERR!$B$46:$L$108,[2]EERR!$B$114:$L$143</definedName>
    <definedName name="eq" localSheetId="1">#REF!</definedName>
    <definedName name="eq">#REF!</definedName>
    <definedName name="er" localSheetId="1">#REF!</definedName>
    <definedName name="er">#REF!</definedName>
    <definedName name="etyj" localSheetId="1">#REF!</definedName>
    <definedName name="etyj">#REF!</definedName>
    <definedName name="ExpIdaB7" localSheetId="1">#REF!</definedName>
    <definedName name="ExpIdaB7">#REF!</definedName>
    <definedName name="ExpIdaB9" localSheetId="1">#REF!</definedName>
    <definedName name="ExpIdaB9">#REF!</definedName>
    <definedName name="ExpIdaOtros" localSheetId="1">#REF!</definedName>
    <definedName name="ExpIdaOtros">#REF!</definedName>
    <definedName name="ExpIdaXX" localSheetId="1">#REF!</definedName>
    <definedName name="ExpIdaXX">#REF!</definedName>
    <definedName name="ExpRegresoB7" localSheetId="1">#REF!</definedName>
    <definedName name="ExpRegresoB7">#REF!</definedName>
    <definedName name="ExpRegresoB9" localSheetId="1">#REF!</definedName>
    <definedName name="ExpRegresoB9">#REF!</definedName>
    <definedName name="ExpRegresoOtros" localSheetId="1">#REF!</definedName>
    <definedName name="ExpRegresoOtros">#REF!</definedName>
    <definedName name="fffff" localSheetId="1">#REF!</definedName>
    <definedName name="fffff">#REF!</definedName>
    <definedName name="FlotaB7" localSheetId="1">#REF!</definedName>
    <definedName name="FlotaB7">#REF!</definedName>
    <definedName name="FlotaB9" localSheetId="1">#REF!</definedName>
    <definedName name="FlotaB9">#REF!</definedName>
    <definedName name="FlotaOtros" localSheetId="1">#REF!</definedName>
    <definedName name="FlotaOtros">#REF!</definedName>
    <definedName name="fmtumh" localSheetId="1">#REF!</definedName>
    <definedName name="fmtumh">#REF!</definedName>
    <definedName name="fre" localSheetId="1">#REF!</definedName>
    <definedName name="fre">#REF!</definedName>
    <definedName name="FrecuenciasIda" localSheetId="1">#REF!</definedName>
    <definedName name="FrecuenciasIda">#REF!</definedName>
    <definedName name="FrecuenciasRegreso" localSheetId="1">#REF!</definedName>
    <definedName name="FrecuenciasRegreso">#REF!</definedName>
    <definedName name="gg" localSheetId="1">#REF!</definedName>
    <definedName name="gg">#REF!</definedName>
    <definedName name="ghmiu" localSheetId="1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1">#REF!</definedName>
    <definedName name="i.">#REF!</definedName>
    <definedName name="intervalo" localSheetId="1">#REF!</definedName>
    <definedName name="intervalo">#REF!</definedName>
    <definedName name="ipñl" localSheetId="1">#REF!</definedName>
    <definedName name="ipñl">#REF!</definedName>
    <definedName name="JHK" localSheetId="1">#REF!</definedName>
    <definedName name="JHK">#REF!</definedName>
    <definedName name="jjj" localSheetId="1">#REF!</definedName>
    <definedName name="jjj">#REF!</definedName>
    <definedName name="mar" localSheetId="1">#REF!</definedName>
    <definedName name="mar">#REF!</definedName>
    <definedName name="ngtwh" localSheetId="1">#REF!</definedName>
    <definedName name="ngtwh">#REF!</definedName>
    <definedName name="nicolas" localSheetId="1">#REF!</definedName>
    <definedName name="nicolas">#REF!</definedName>
    <definedName name="no" localSheetId="1">#REF!</definedName>
    <definedName name="no">#REF!</definedName>
    <definedName name="prueba" localSheetId="1">#REF!</definedName>
    <definedName name="prueba">#REF!</definedName>
    <definedName name="q" localSheetId="1">#REF!</definedName>
    <definedName name="q">#REF!</definedName>
    <definedName name="qqqq" localSheetId="1">#REF!</definedName>
    <definedName name="qqqq">#REF!</definedName>
    <definedName name="rth" localSheetId="1">#REF!</definedName>
    <definedName name="rth">#REF!</definedName>
    <definedName name="s" localSheetId="1">#REF!</definedName>
    <definedName name="s">#REF!</definedName>
    <definedName name="sa" localSheetId="1">#REF!</definedName>
    <definedName name="sa">#REF!</definedName>
    <definedName name="sadf" localSheetId="1">#REF!</definedName>
    <definedName name="sadf">#REF!</definedName>
    <definedName name="sd" localSheetId="1">#REF!</definedName>
    <definedName name="sd">#REF!</definedName>
    <definedName name="sdf" localSheetId="1">#REF!</definedName>
    <definedName name="sdf">#REF!</definedName>
    <definedName name="srty" localSheetId="1">#REF!</definedName>
    <definedName name="srty">#REF!</definedName>
    <definedName name="UNegocio">'[4]EERR Detalle'!$M$2:$V$26,'[4]EERR Detalle'!$X$2:$AG$26,'[4]EERR Detalle'!$AI$2:$AR$26,'[4]EERR Detalle'!$AT$2:$BC$26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ert" localSheetId="1">#REF!</definedName>
    <definedName name="wert">#REF!</definedName>
    <definedName name="wrthb" localSheetId="1">#REF!</definedName>
    <definedName name="wrthb">#REF!</definedName>
    <definedName name="wrynetyujhn" localSheetId="1">#REF!</definedName>
    <definedName name="wrynetyujhn">#REF!</definedName>
    <definedName name="xx" localSheetId="1">#REF!</definedName>
    <definedName name="xx">#REF!</definedName>
    <definedName name="z" localSheetId="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H46" i="1" l="1"/>
  <c r="G46" i="1"/>
  <c r="H45" i="1"/>
  <c r="G45" i="1"/>
  <c r="G44" i="1"/>
  <c r="G43" i="1"/>
  <c r="G42" i="1"/>
  <c r="H41" i="1"/>
  <c r="G41" i="1"/>
  <c r="H40" i="1"/>
  <c r="G40" i="1"/>
  <c r="P16" i="1" l="1"/>
  <c r="Q16" i="1"/>
  <c r="R16" i="1"/>
  <c r="S16" i="1"/>
  <c r="T16" i="1"/>
  <c r="U16" i="1"/>
  <c r="V16" i="1"/>
  <c r="W16" i="1"/>
  <c r="X16" i="1"/>
  <c r="Y16" i="1"/>
  <c r="Z16" i="1"/>
  <c r="AA16" i="1"/>
  <c r="AB16" i="1"/>
  <c r="AC16" i="1"/>
  <c r="AD16" i="1"/>
  <c r="AE16" i="1"/>
  <c r="AF16" i="1"/>
  <c r="AG16" i="1"/>
  <c r="AH16" i="1"/>
  <c r="AI16" i="1"/>
  <c r="AJ16" i="1"/>
  <c r="AK16" i="1"/>
  <c r="AL16" i="1"/>
  <c r="AM16" i="1"/>
  <c r="AN16" i="1"/>
  <c r="AO16" i="1"/>
  <c r="AP16" i="1"/>
  <c r="AQ16" i="1"/>
  <c r="AR16" i="1"/>
  <c r="P17" i="1"/>
  <c r="Q17" i="1"/>
  <c r="R17" i="1"/>
  <c r="S17" i="1"/>
  <c r="T17" i="1"/>
  <c r="U17" i="1"/>
  <c r="V17" i="1"/>
  <c r="W17" i="1"/>
  <c r="X17" i="1"/>
  <c r="Y17" i="1"/>
  <c r="Z17" i="1"/>
  <c r="AA17" i="1"/>
  <c r="AB17" i="1"/>
  <c r="AC17" i="1"/>
  <c r="AD17" i="1"/>
  <c r="AE17" i="1"/>
  <c r="AF17" i="1"/>
  <c r="AG17" i="1"/>
  <c r="AH17" i="1"/>
  <c r="AI17" i="1"/>
  <c r="AJ17" i="1"/>
  <c r="AK17" i="1"/>
  <c r="AL17" i="1"/>
  <c r="AM17" i="1"/>
  <c r="AN17" i="1"/>
  <c r="AO17" i="1"/>
  <c r="AP17" i="1"/>
  <c r="AQ17" i="1"/>
  <c r="AR17" i="1"/>
  <c r="P18" i="1"/>
  <c r="Q18" i="1"/>
  <c r="R18" i="1"/>
  <c r="S18" i="1"/>
  <c r="T18" i="1"/>
  <c r="U18" i="1"/>
  <c r="V18" i="1"/>
  <c r="W18" i="1"/>
  <c r="X18" i="1"/>
  <c r="Y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AO18" i="1"/>
  <c r="AP18" i="1"/>
  <c r="AQ18" i="1"/>
  <c r="AR18" i="1"/>
  <c r="Q15" i="1"/>
  <c r="R15" i="1"/>
  <c r="S15" i="1"/>
  <c r="T15" i="1"/>
  <c r="U15" i="1"/>
  <c r="V15" i="1"/>
  <c r="W15" i="1"/>
  <c r="X15" i="1"/>
  <c r="Y15" i="1"/>
  <c r="Z15" i="1"/>
  <c r="AA15" i="1"/>
  <c r="AB15" i="1"/>
  <c r="AC15" i="1"/>
  <c r="AD15" i="1"/>
  <c r="AE15" i="1"/>
  <c r="AF15" i="1"/>
  <c r="AG15" i="1"/>
  <c r="AH15" i="1"/>
  <c r="AI15" i="1"/>
  <c r="AJ15" i="1"/>
  <c r="AK15" i="1"/>
  <c r="AL15" i="1"/>
  <c r="AM15" i="1"/>
  <c r="AN15" i="1"/>
  <c r="AO15" i="1"/>
  <c r="AP15" i="1"/>
  <c r="AQ15" i="1"/>
  <c r="AR15" i="1"/>
  <c r="P15" i="1"/>
  <c r="C37" i="1"/>
  <c r="E34" i="1"/>
  <c r="Q11" i="1" l="1"/>
  <c r="R11" i="1"/>
  <c r="S11" i="1"/>
  <c r="T11" i="1"/>
  <c r="U11" i="1"/>
  <c r="V11" i="1"/>
  <c r="W11" i="1"/>
  <c r="X11" i="1"/>
  <c r="Y11" i="1"/>
  <c r="Z11" i="1"/>
  <c r="AA11" i="1"/>
  <c r="AB11" i="1"/>
  <c r="AC11" i="1"/>
  <c r="AD11" i="1"/>
  <c r="AE11" i="1"/>
  <c r="AF11" i="1"/>
  <c r="AG11" i="1"/>
  <c r="AH11" i="1"/>
  <c r="AI11" i="1"/>
  <c r="AJ11" i="1"/>
  <c r="AK11" i="1"/>
  <c r="AL11" i="1"/>
  <c r="AM11" i="1"/>
  <c r="AN11" i="1"/>
  <c r="AO11" i="1"/>
  <c r="AP11" i="1"/>
  <c r="AQ11" i="1"/>
  <c r="AR11" i="1"/>
  <c r="P11" i="1"/>
  <c r="F28" i="1" l="1"/>
  <c r="E28" i="1"/>
  <c r="D28" i="1"/>
  <c r="C28" i="1"/>
  <c r="AV9" i="1"/>
  <c r="AV8" i="1"/>
  <c r="AV7" i="1"/>
  <c r="AV6" i="1"/>
  <c r="AU9" i="1"/>
  <c r="AU8" i="1"/>
  <c r="AU7" i="1"/>
  <c r="AU6" i="1"/>
  <c r="AT9" i="1"/>
  <c r="AT8" i="1"/>
  <c r="AT7" i="1"/>
  <c r="AT6" i="1"/>
  <c r="E29" i="1" l="1"/>
  <c r="C29" i="1"/>
  <c r="F29" i="1"/>
  <c r="C39" i="1"/>
  <c r="C38" i="1"/>
  <c r="F36" i="1"/>
  <c r="F35" i="1"/>
  <c r="F34" i="1"/>
  <c r="E36" i="1"/>
  <c r="E35" i="1"/>
  <c r="D36" i="1"/>
  <c r="D35" i="1"/>
  <c r="D34" i="1"/>
  <c r="C36" i="1"/>
  <c r="C35" i="1"/>
  <c r="C34" i="1"/>
  <c r="D29" i="1"/>
  <c r="F39" i="1" l="1"/>
  <c r="E39" i="1"/>
  <c r="D39" i="1"/>
  <c r="F38" i="1"/>
  <c r="E38" i="1"/>
  <c r="D38" i="1"/>
  <c r="F37" i="1"/>
  <c r="E37" i="1"/>
  <c r="D37" i="1"/>
  <c r="G39" i="1" l="1"/>
  <c r="G38" i="1"/>
  <c r="H39" i="1"/>
  <c r="G37" i="1"/>
  <c r="H37" i="1"/>
  <c r="H38" i="1"/>
  <c r="G28" i="1" l="1"/>
  <c r="G33" i="1" l="1"/>
  <c r="G36" i="1" l="1"/>
  <c r="G34" i="1"/>
  <c r="H36" i="1"/>
  <c r="H35" i="1"/>
  <c r="G35" i="1"/>
  <c r="H34" i="1"/>
  <c r="H29" i="1"/>
  <c r="G29" i="1"/>
  <c r="H28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AX9" i="1" l="1"/>
  <c r="AY9" i="1"/>
  <c r="AX7" i="1"/>
  <c r="AX8" i="1"/>
  <c r="AY6" i="1"/>
  <c r="AY8" i="1"/>
  <c r="AW8" i="1"/>
  <c r="AX6" i="1"/>
  <c r="AY7" i="1"/>
  <c r="AW9" i="1"/>
  <c r="AW6" i="1"/>
  <c r="AW7" i="1"/>
  <c r="AY13" i="1" l="1"/>
  <c r="E32" i="1" s="1"/>
  <c r="AX13" i="1"/>
  <c r="E31" i="1" s="1"/>
  <c r="AY12" i="1"/>
  <c r="C32" i="1" s="1"/>
  <c r="AX12" i="1"/>
  <c r="C31" i="1" s="1"/>
  <c r="AW13" i="1"/>
  <c r="E30" i="1" s="1"/>
  <c r="AW12" i="1"/>
  <c r="C30" i="1" s="1"/>
  <c r="G32" i="1" l="1"/>
  <c r="G31" i="1"/>
  <c r="G30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  <author>elkin.ruiz</author>
  </authors>
  <commentList>
    <comment ref="A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Código servicio TS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58" authorId="1" shapeId="0" xr:uid="{D41776DA-3D90-4429-8FD0-C1BBFFE7DD78}">
      <text>
        <r>
          <rPr>
            <sz val="9"/>
            <color rgb="FF000000"/>
            <rFont val="Tahoma"/>
            <family val="2"/>
          </rPr>
          <t>Información asociada a los objetivos propuestos en la modificación y la zona especifica de la modificación.</t>
        </r>
        <r>
          <rPr>
            <sz val="9"/>
            <color rgb="FF000000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<sst xmlns="http://schemas.openxmlformats.org/spreadsheetml/2006/main" count="720" uniqueCount="366">
  <si>
    <t>PROPUESTA PRELIMINAR  - MODIFICACIONES PLAN DE OPERACIÓN</t>
  </si>
  <si>
    <t>Frecuencia [buses/hora]</t>
  </si>
  <si>
    <t>Laboral</t>
  </si>
  <si>
    <t>Sábado</t>
  </si>
  <si>
    <t>Domingo</t>
  </si>
  <si>
    <t>Nombre asignado a la modificación</t>
  </si>
  <si>
    <t>PRENOC1</t>
  </si>
  <si>
    <t>NOC</t>
  </si>
  <si>
    <t>TNOC</t>
  </si>
  <si>
    <t>PMA</t>
  </si>
  <si>
    <t>TPMA</t>
  </si>
  <si>
    <t>FPMA</t>
  </si>
  <si>
    <t>PMD</t>
  </si>
  <si>
    <t>FPTA</t>
  </si>
  <si>
    <t>FPNOC</t>
  </si>
  <si>
    <t>PRENOC2</t>
  </si>
  <si>
    <t>PRENOC SAB1</t>
  </si>
  <si>
    <t>NOC SAB</t>
  </si>
  <si>
    <t>TSAB MAÑ</t>
  </si>
  <si>
    <t>PMA SAB</t>
  </si>
  <si>
    <t>MED SAB</t>
  </si>
  <si>
    <t>PMDSAB</t>
  </si>
  <si>
    <t>TARDE SAB</t>
  </si>
  <si>
    <t>TSAB NOC</t>
  </si>
  <si>
    <t>PRE NOC SAB2</t>
  </si>
  <si>
    <t>PRE NOC DOM1</t>
  </si>
  <si>
    <t>NOC DOM</t>
  </si>
  <si>
    <t>TDOM MAÑ</t>
  </si>
  <si>
    <t>MAÑ DOM</t>
  </si>
  <si>
    <t>MED DOM</t>
  </si>
  <si>
    <t>TAR DOM</t>
  </si>
  <si>
    <t>T DOM NOC</t>
  </si>
  <si>
    <t>PRE NOC DOM2</t>
  </si>
  <si>
    <t>Fecha de Presentación</t>
  </si>
  <si>
    <t>DIA</t>
  </si>
  <si>
    <t>MES</t>
  </si>
  <si>
    <t>AÑO</t>
  </si>
  <si>
    <t>n salidas</t>
  </si>
  <si>
    <t>km</t>
  </si>
  <si>
    <t>Codigo de la propuesta</t>
  </si>
  <si>
    <t>UNIDAD</t>
  </si>
  <si>
    <t>ID-PROP</t>
  </si>
  <si>
    <t>Unidad de Negocio</t>
  </si>
  <si>
    <t>Código TS</t>
  </si>
  <si>
    <t>Código Usuario</t>
  </si>
  <si>
    <t>Sentido</t>
  </si>
  <si>
    <t>Tipo</t>
  </si>
  <si>
    <t xml:space="preserve">Laboral </t>
  </si>
  <si>
    <t>Sabado</t>
  </si>
  <si>
    <t>Tipo de Modificación</t>
  </si>
  <si>
    <t>CODIGO:</t>
  </si>
  <si>
    <t>5</t>
  </si>
  <si>
    <t>Ida</t>
  </si>
  <si>
    <t>Actual</t>
  </si>
  <si>
    <t>Servicio(s) a modificar</t>
  </si>
  <si>
    <t>Ret</t>
  </si>
  <si>
    <t>Servicio generados por la modificación</t>
  </si>
  <si>
    <t>Modificado</t>
  </si>
  <si>
    <t>1. RESUMEN DE LA PROBLEMA OBJETO DE LA PROPUESTA</t>
  </si>
  <si>
    <t>2.RESUMEN DE LA PROPUESTA SELECCIONADA PARA DAR SOLUCIÓN AL PROBLEMA</t>
  </si>
  <si>
    <t>3. DATOS GENERALES DE LA MODIFICACIÓN</t>
  </si>
  <si>
    <t>Variables del servicio(s)</t>
  </si>
  <si>
    <t>ACTUAL</t>
  </si>
  <si>
    <t>MODIFICACIÓN</t>
  </si>
  <si>
    <t>(+/-) VARIACIÓN (%)</t>
  </si>
  <si>
    <t>IDA</t>
  </si>
  <si>
    <t>RETORNO</t>
  </si>
  <si>
    <t>Distancia (Km)</t>
  </si>
  <si>
    <t>Distancia integrada (Km)</t>
  </si>
  <si>
    <t>Kilómetros Comerciales</t>
  </si>
  <si>
    <t>Tipodía Laboral</t>
  </si>
  <si>
    <t>Tipodía Sábado</t>
  </si>
  <si>
    <t>Tipodía Domingo</t>
  </si>
  <si>
    <t xml:space="preserve">Flota máxima requerida </t>
  </si>
  <si>
    <t>Plazas</t>
  </si>
  <si>
    <t>periodo máxima demanda ó  PMA (plazas/h)</t>
  </si>
  <si>
    <t>Frecuencias</t>
  </si>
  <si>
    <t>periodo máxima demanda ó  PMA (b/h)</t>
  </si>
  <si>
    <t>Paradas</t>
  </si>
  <si>
    <t>Paradas Modificadas (Agrega, elimina servicio, cambio destino servicio o cambia horario de operación más de 30 minutos)</t>
  </si>
  <si>
    <t>Paradas nuevas (no existen actualmente)</t>
  </si>
  <si>
    <t>5. DESCRIPCIÓN DE LOS BENEFICIOS</t>
  </si>
  <si>
    <t>*Colocar en color azul el trazado actual y en color rojo la modificación</t>
  </si>
  <si>
    <t>periodo máxima demanda ó  PTA1 (plazas/h)</t>
  </si>
  <si>
    <t>periodo máxima demanda ó  PTA2 (plazas/h)</t>
  </si>
  <si>
    <t>periodo máxima demanda ó  PTA1 (b/h)</t>
  </si>
  <si>
    <t>periodo máxima demanda ó  PTA2 (b/h)</t>
  </si>
  <si>
    <t>6. FIGURA DEL TRAZADO ACTUAL Y PROPUESTO QUE REPRESENTA LA MODIFICACION IDA</t>
  </si>
  <si>
    <t>PTA1</t>
  </si>
  <si>
    <t>PTA2</t>
  </si>
  <si>
    <r>
      <t xml:space="preserve">Beneficios Usuarios: </t>
    </r>
    <r>
      <rPr>
        <sz val="11"/>
        <color theme="1"/>
        <rFont val="Calibri"/>
        <family val="2"/>
        <scheme val="minor"/>
      </rPr>
      <t>Mejor conectividad y regularidad del servicio.</t>
    </r>
    <r>
      <rPr>
        <b/>
        <sz val="11"/>
        <color theme="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Beneficios Operador: </t>
    </r>
    <r>
      <rPr>
        <sz val="11"/>
        <color theme="1"/>
        <rFont val="Calibri"/>
        <family val="2"/>
        <scheme val="minor"/>
      </rPr>
      <t>Mejorar las condiciones para los conductores y el cumplimiento de los indicadores.</t>
    </r>
  </si>
  <si>
    <t>Modificación de cabezal</t>
  </si>
  <si>
    <t>ANEXO-PO N° 2: TRAZADOS</t>
  </si>
  <si>
    <t>FECHA INICIO</t>
  </si>
  <si>
    <t>FECHA TÉRMINO</t>
  </si>
  <si>
    <t>UNIDAD DE NEGOCIO</t>
  </si>
  <si>
    <t>CODIGO USUARIO</t>
  </si>
  <si>
    <t>J17</t>
  </si>
  <si>
    <t>CODIGO TS</t>
  </si>
  <si>
    <t>NOMBRE DEL SERVICIO</t>
  </si>
  <si>
    <t>(M) Pajaritos - Puerto Santiago</t>
  </si>
  <si>
    <t>INICIO DEL SERVICIO DE IDA</t>
  </si>
  <si>
    <t>Av. General Oscar Bonilla / Ministro Gana</t>
  </si>
  <si>
    <t>INICIO DEL SERVICIO DE REGRESO</t>
  </si>
  <si>
    <t>TRAZADO IDA</t>
  </si>
  <si>
    <t>TRAZADO REGRESO</t>
  </si>
  <si>
    <t>CALLE</t>
  </si>
  <si>
    <t>COMUNA</t>
  </si>
  <si>
    <t>AV. GENERAL OSCAR BONILLA</t>
  </si>
  <si>
    <t>LO PRADO</t>
  </si>
  <si>
    <t>CAMINO PEDRO JORQUERA</t>
  </si>
  <si>
    <t>PUDAHUEL</t>
  </si>
  <si>
    <t>RUTA 68</t>
  </si>
  <si>
    <t>OCEANICA</t>
  </si>
  <si>
    <t>GENERAL BUENDIA</t>
  </si>
  <si>
    <t>PASO BAJO NIVEL SAN PABLO</t>
  </si>
  <si>
    <t>SAN PABLO</t>
  </si>
  <si>
    <t>SERRANO</t>
  </si>
  <si>
    <t>PUERTO VESPUCIO</t>
  </si>
  <si>
    <t>PUERTO SANTIAGO</t>
  </si>
  <si>
    <t>Se solicita que el servicio 537, pase a ser un servicio circunvalar, abandonando el cabezal actual ubicado en Camino San Pedro con Camino Pedro Jorquera, en la comuna de Pudahuel.</t>
  </si>
  <si>
    <t>-</t>
  </si>
  <si>
    <t>Orden
Circ.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</si>
  <si>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</si>
  <si>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</si>
  <si>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</si>
  <si>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</si>
  <si>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</si>
  <si>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</si>
  <si>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</si>
  <si>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</si>
  <si>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</si>
  <si>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</si>
  <si>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</si>
  <si>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</si>
  <si>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</si>
  <si>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</si>
  <si>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L-9-7-63-PO</t>
  </si>
  <si>
    <t>PJ96</t>
  </si>
  <si>
    <t>AVENIDA GENERAL OSCAR BONILLA</t>
  </si>
  <si>
    <t>MINISTRO GANA</t>
  </si>
  <si>
    <t>AMENTHY</t>
  </si>
  <si>
    <t>Parada 5 / (M) Pajaritos</t>
  </si>
  <si>
    <t>Zona Paga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</si>
  <si>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</si>
  <si>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</si>
  <si>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</si>
  <si>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</si>
  <si>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</si>
  <si>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</si>
  <si>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</si>
  <si>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</si>
  <si>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</si>
  <si>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</si>
  <si>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</si>
  <si>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</si>
  <si>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</si>
  <si>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</si>
  <si>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</si>
  <si>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L-9-7-5-OP</t>
  </si>
  <si>
    <t>PI764</t>
  </si>
  <si>
    <t>GABRIELA MISTRAL</t>
  </si>
  <si>
    <t>AVENIDA TENIENTE CRUZ</t>
  </si>
  <si>
    <t>Parada 6 / (M) Barrancas</t>
  </si>
  <si>
    <t>L-10-23-70-OP</t>
  </si>
  <si>
    <t>PJ216</t>
  </si>
  <si>
    <t>DINAR JORDANO</t>
  </si>
  <si>
    <t>RUPIA HINDÚ</t>
  </si>
  <si>
    <t>Av. Gral. Oscar Bonilla / esq. Rupia Hindú</t>
  </si>
  <si>
    <t>L-10-23-60-OP</t>
  </si>
  <si>
    <t>PJ217</t>
  </si>
  <si>
    <t>DRACMA GRIEGO</t>
  </si>
  <si>
    <t>LOS EDILES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</si>
  <si>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</si>
  <si>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</si>
  <si>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</si>
  <si>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</si>
  <si>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</si>
  <si>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</si>
  <si>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</si>
  <si>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</si>
  <si>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</si>
  <si>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EL SALITRE</t>
  </si>
  <si>
    <t>Av. Gral. Oscar Bonilla / esq. El Salitre</t>
  </si>
  <si>
    <t>L-10-23-30-OP</t>
  </si>
  <si>
    <t>PJ220</t>
  </si>
  <si>
    <t>EL CRUZEIRO</t>
  </si>
  <si>
    <t>AVENIDA LA ESTRELLA</t>
  </si>
  <si>
    <t>Av. Gral. Oscar Bonilla / esq. Avenida La Estrella</t>
  </si>
  <si>
    <t>T-10-314-OP-5</t>
  </si>
  <si>
    <t>PJ221</t>
  </si>
  <si>
    <t>LOS PEHUENCHES</t>
  </si>
  <si>
    <t>OSA MAYOR</t>
  </si>
  <si>
    <t>Av. Gral. Oscar Bonilla / esq. Osa Mayor</t>
  </si>
  <si>
    <t>T-10-314-OP-10</t>
  </si>
  <si>
    <t>PJ223</t>
  </si>
  <si>
    <t>PASAJE TERRITORIAL</t>
  </si>
  <si>
    <t>FEDERICO ERRÁZURIZ</t>
  </si>
  <si>
    <t>Av. Gral. Oscar Bonilla / esq. Federico Errázuriz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</si>
  <si>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</si>
  <si>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</si>
  <si>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</si>
  <si>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</si>
  <si>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</si>
  <si>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</si>
  <si>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AVENIDA SERRANO</t>
  </si>
  <si>
    <t>Av. Gral. Oscar Bonilla / esq. Avenida Serrano</t>
  </si>
  <si>
    <t>T-10-310-SN-5</t>
  </si>
  <si>
    <t>PJ225</t>
  </si>
  <si>
    <t>CORONA SUECA</t>
  </si>
  <si>
    <t>DEMÓSTENES</t>
  </si>
  <si>
    <t>Serrano / esq. Demóstenes</t>
  </si>
  <si>
    <t>T-10-310-SN-10</t>
  </si>
  <si>
    <t>PJ226</t>
  </si>
  <si>
    <t>ATENAS</t>
  </si>
  <si>
    <t>AVENIDA SAN PABLO</t>
  </si>
  <si>
    <t>Serrano / esq. Av. San Pablo</t>
  </si>
  <si>
    <t>T-10-71-OP-67</t>
  </si>
  <si>
    <t>PJ820</t>
  </si>
  <si>
    <t>EL TRANQUE</t>
  </si>
  <si>
    <t>AVENIDA JOSÉ MANUEL GUZMÁN RIESCO</t>
  </si>
  <si>
    <t>Avenida San Pablo / esq. El Tranque</t>
  </si>
  <si>
    <t>T-10-71-OP-70</t>
  </si>
  <si>
    <t>PJ161</t>
  </si>
  <si>
    <t>Avenida San Pablo / esq. Av. J. Guzmán Riesco</t>
  </si>
  <si>
    <t>T-10-71-OP-80</t>
  </si>
  <si>
    <t>PJ162</t>
  </si>
  <si>
    <t>AVENIDA AMÉRICO VESPUCIO</t>
  </si>
  <si>
    <t>Parada 2 / Vespucio - San Pablo</t>
  </si>
  <si>
    <t>T-10-71-OP-85</t>
  </si>
  <si>
    <t>PJ1726</t>
  </si>
  <si>
    <t>CALLE LOCAL</t>
  </si>
  <si>
    <t>Parada 2 / Rotonda Sn. Pablo</t>
  </si>
  <si>
    <t>L-10-35-105-PO</t>
  </si>
  <si>
    <t>PJ1049</t>
  </si>
  <si>
    <t>OCEÁNICA</t>
  </si>
  <si>
    <t>PEDRO JORQUERA</t>
  </si>
  <si>
    <t>Oceánica / esq. Puerto Vespucio</t>
  </si>
  <si>
    <t>L-10-60-5-NS</t>
  </si>
  <si>
    <t>PJ1560</t>
  </si>
  <si>
    <t>Puerto Vespucio / esq. Puerto Santiago</t>
  </si>
  <si>
    <t>L-10-60-10-OP</t>
  </si>
  <si>
    <t>PJ1559</t>
  </si>
  <si>
    <t>L-10-61-5-NS</t>
  </si>
  <si>
    <t>PJ1601</t>
  </si>
  <si>
    <t>PUERTO MADERO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</si>
  <si>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</si>
  <si>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</si>
  <si>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</si>
  <si>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</si>
  <si>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</si>
  <si>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</si>
  <si>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</si>
  <si>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</si>
  <si>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</si>
  <si>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</si>
  <si>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</si>
  <si>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OCEANÍA</t>
  </si>
  <si>
    <t>Parada / Mar del Sur</t>
  </si>
  <si>
    <t>L-10-58-15-SN</t>
  </si>
  <si>
    <t>PJ1058</t>
  </si>
  <si>
    <t>PTO. VESPUCIO</t>
  </si>
  <si>
    <t>Pedro Jorquera / esq. Oceanía</t>
  </si>
  <si>
    <t>L-10-35-100-PO</t>
  </si>
  <si>
    <t>PJ1048</t>
  </si>
  <si>
    <t>Oceánica / esq. Av. A. Vespucio</t>
  </si>
  <si>
    <t>T-10-71-PO-3</t>
  </si>
  <si>
    <t>PJ114</t>
  </si>
  <si>
    <t>AUTOPISTA VESPUCIO-NORTE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</si>
  <si>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</si>
  <si>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</si>
  <si>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</si>
  <si>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</si>
  <si>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</si>
  <si>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</si>
  <si>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</si>
  <si>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</si>
  <si>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L-10-43-5-NS</t>
  </si>
  <si>
    <t>PJ816</t>
  </si>
  <si>
    <t>ARISTÓTELES</t>
  </si>
  <si>
    <t>FIDIAS</t>
  </si>
  <si>
    <t>Serrano / esq. Fidias</t>
  </si>
  <si>
    <t>L-10-43-10-NS</t>
  </si>
  <si>
    <t>PJ205</t>
  </si>
  <si>
    <t>Serrano / esq. Av. Gral. O. Bonilla</t>
  </si>
  <si>
    <t>T-10-314-PO-5</t>
  </si>
  <si>
    <t>PJ206</t>
  </si>
  <si>
    <t>PASAJE SAMOS (POR EL FRENTE)</t>
  </si>
  <si>
    <t>Av. Gral. Oscar Bonilla / esq. Pasaje Samos</t>
  </si>
  <si>
    <t>T-10-314-PO-10</t>
  </si>
  <si>
    <t>PJ207</t>
  </si>
  <si>
    <t>Av. Gral. Oscar Bonilla / esq. Psje. Territorial</t>
  </si>
  <si>
    <t>T-10-314-PO-15</t>
  </si>
  <si>
    <t>PJ208</t>
  </si>
  <si>
    <t>LOS CHIQUILLANES</t>
  </si>
  <si>
    <t>LOS CHANGOS</t>
  </si>
  <si>
    <t>Av. Gral. Oscar Bonilla / esq. Los Changos</t>
  </si>
  <si>
    <t>T-10-314-PO-20</t>
  </si>
  <si>
    <t>PJ209</t>
  </si>
  <si>
    <t>ECLIPSE</t>
  </si>
  <si>
    <t>L-10-23-35-PO</t>
  </si>
  <si>
    <t>PJ210</t>
  </si>
  <si>
    <t>CORONA CHECOSLOVACA</t>
  </si>
  <si>
    <t>L-10-23-45-PO</t>
  </si>
  <si>
    <t>PJ211</t>
  </si>
  <si>
    <t>RUBLO RUSO (POR EL FRENTE)</t>
  </si>
  <si>
    <t>L-10-23-55-PO</t>
  </si>
  <si>
    <t>PJ212</t>
  </si>
  <si>
    <t>LOS EDILES (POR EL FRENTE)</t>
  </si>
  <si>
    <t>L-10-23-65-PO</t>
  </si>
  <si>
    <t>PJ213</t>
  </si>
  <si>
    <t>RUPIA HINDÚ  (POR EL FRENTE)</t>
  </si>
  <si>
    <t>L-10-23-75-PO</t>
  </si>
  <si>
    <t>PJ1682</t>
  </si>
  <si>
    <t>PUENTE CEMENTERIO</t>
  </si>
  <si>
    <t>Parada 7 / (M) Barrancas</t>
  </si>
  <si>
    <t>L-9-7-15-PO</t>
  </si>
  <si>
    <t>PI750</t>
  </si>
  <si>
    <t>PUENTE CENTENARIO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</si>
  <si>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</si>
  <si>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</si>
  <si>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</si>
  <si>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</si>
  <si>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</si>
  <si>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</si>
  <si>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</si>
  <si>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</si>
  <si>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Parada / Casa de la Cultura Lo Prado</t>
  </si>
  <si>
    <t>L-9-7-55-PO</t>
  </si>
  <si>
    <t>PI754</t>
  </si>
  <si>
    <t>Av. Gral. Oscar Bonilla / esq. Ministro Gana</t>
  </si>
  <si>
    <t>El Directorio de Transporte Público Metropolitano, a través de los lineamientos del plan de operaciones del primer semestre del 2026, ha solicitado proponer iniciativas que apunten a resolver problemas de cabezales en la vía  pública. Es por esta razón que se solicita que el servicio 537, pase a ser un servicio circunvalar, abandonando su actual cabezal. Está modificación nos ayudará a mejorar los indicadores de la empresa y a evitar los problemas que actualmente surgen con los vecinos, las Municipalidades y Carabineros debido a la ubicación de estos puntos en la vía pública.</t>
  </si>
  <si>
    <t>Velocidades</t>
  </si>
  <si>
    <t>periodo máxima demanda ó  PMA (Km/h)</t>
  </si>
  <si>
    <t>periodo máxima demanda ó  PTA (Km/h)</t>
  </si>
  <si>
    <t>Transacciones promedio diario trimestre solicitado</t>
  </si>
  <si>
    <t>Indicadores de Operación</t>
  </si>
  <si>
    <t>ICF promedio mes trimestre solicitado</t>
  </si>
  <si>
    <t>ICR promedio mes trimestre solicitado</t>
  </si>
  <si>
    <t>Usuarios afectados al eliminar paradas</t>
  </si>
  <si>
    <t>Tipodía Laboral (si aplica)</t>
  </si>
  <si>
    <t>Tipodía Sábado (si aplica)</t>
  </si>
  <si>
    <t>Tipodía Domingo (si aplica)</t>
  </si>
  <si>
    <t>Cantidad de reclamos último trimestre</t>
  </si>
  <si>
    <t>Cantidad de requerimientos</t>
  </si>
  <si>
    <t>Municipalidad</t>
  </si>
  <si>
    <t>Juntas de Vecinos</t>
  </si>
  <si>
    <t>Si el proyecto involucra infraestructura indicar su estado</t>
  </si>
  <si>
    <t>Origen de los buses adicionales requeridos para la operación si aplica</t>
  </si>
  <si>
    <t>4. INFORMACIÓN ESPECIFICA DE LA ZONA</t>
  </si>
  <si>
    <t>VARIACIÓN (%)</t>
  </si>
  <si>
    <t>Tiempo promedio de viaje día laboral</t>
  </si>
  <si>
    <t>PMA(min)</t>
  </si>
  <si>
    <t>PTA(min)</t>
  </si>
  <si>
    <t>Usuarios directamente beneficiados con la modificación</t>
  </si>
  <si>
    <t>Afectación vías preferentes en plazas-km/dia</t>
  </si>
  <si>
    <t>U1</t>
  </si>
  <si>
    <t>U2</t>
  </si>
  <si>
    <t>U3</t>
  </si>
  <si>
    <t>U4</t>
  </si>
  <si>
    <t>U5</t>
  </si>
  <si>
    <t>U6</t>
  </si>
  <si>
    <t>U7</t>
  </si>
  <si>
    <t xml:space="preserve">Abandona hitos(Hospitales, Malls, Centros Educativos, etc). Indicarlos </t>
  </si>
  <si>
    <t>No</t>
  </si>
  <si>
    <t>CAMINO SAN PEDRO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</si>
</sst>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">
    <numFmt numFmtId="164" formatCode="h:mm;@"/>
    <numFmt numFmtId="165" formatCode="0.0"/>
    <numFmt numFmtId="166" formatCode="0.0%"/>
    <numFmt numFmtId="167" formatCode="_-[$€-2]\ * #,##0.00_-;\-[$€-2]\ * #,##0.00_-;_-[$€-2]\ * &quot;-&quot;??_-"/>
    <numFmt numFmtId="168" formatCode="[$$-340A]\ #,##0"/>
    <numFmt numFmtId="169" formatCode="dd/mm/yyyy;@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sz val="8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9"/>
      <color theme="0"/>
      <name val="Times New Roman"/>
      <family val="1"/>
    </font>
    <font>
      <u/>
      <sz val="20"/>
      <name val="Times New Roman"/>
      <family val="1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12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b/>
      <sz val="10"/>
      <name val="Times New Roman"/>
      <family val="1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b/>
      <sz val="11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Tahoma"/>
      <family val="2"/>
    </font>
  </fonts>
  <fills count="15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A5A5A5"/>
        <bgColor rgb="FFA5A5A5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9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12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1" fillId="0" borderId="0"/>
    <xf numFmtId="167" fontId="1" fillId="0" borderId="0"/>
    <xf numFmtId="168" fontId="3" fillId="0" borderId="0"/>
    <xf numFmtId="0" fontId="3" fillId="0" borderId="0"/>
    <xf numFmtId="0" fontId="3" fillId="0" borderId="0"/>
    <xf numFmtId="0" fontId="15" fillId="0" borderId="0"/>
    <xf numFmtId="0" fontId="16" fillId="0" borderId="0"/>
    <xf numFmtId="0" fontId="3" fillId="0" borderId="0"/>
    <xf numFmtId="9" fontId="1" fillId="0" borderId="0" applyFont="0" applyFill="0" applyBorder="0" applyAlignment="0" applyProtection="0"/>
  </cellStyleXfs>
  <cellXfs count="191">
    <xf numFmtId="0" fontId="0" fillId="0" borderId="0" xfId="0"/>
    <xf numFmtId="0" fontId="0" fillId="0" borderId="0" xfId="0" applyAlignment="1">
      <alignment horizontal="left"/>
    </xf>
    <xf numFmtId="0" fontId="5" fillId="7" borderId="2" xfId="2" applyFont="1" applyFill="1" applyBorder="1" applyAlignment="1">
      <alignment horizontal="left" textRotation="90"/>
    </xf>
    <xf numFmtId="2" fontId="5" fillId="7" borderId="2" xfId="2" applyNumberFormat="1" applyFont="1" applyFill="1" applyBorder="1" applyAlignment="1">
      <alignment horizontal="left" textRotation="90"/>
    </xf>
    <xf numFmtId="0" fontId="5" fillId="4" borderId="2" xfId="2" applyFont="1" applyFill="1" applyBorder="1" applyAlignment="1">
      <alignment horizontal="left" textRotation="90"/>
    </xf>
    <xf numFmtId="2" fontId="5" fillId="4" borderId="2" xfId="2" applyNumberFormat="1" applyFont="1" applyFill="1" applyBorder="1" applyAlignment="1">
      <alignment horizontal="left" textRotation="90"/>
    </xf>
    <xf numFmtId="0" fontId="5" fillId="5" borderId="2" xfId="2" applyFont="1" applyFill="1" applyBorder="1" applyAlignment="1">
      <alignment horizontal="left" textRotation="90"/>
    </xf>
    <xf numFmtId="2" fontId="5" fillId="5" borderId="2" xfId="2" applyNumberFormat="1" applyFont="1" applyFill="1" applyBorder="1" applyAlignment="1">
      <alignment horizontal="left" textRotation="90"/>
    </xf>
    <xf numFmtId="0" fontId="0" fillId="6" borderId="1" xfId="0" applyFill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6" borderId="1" xfId="0" applyFill="1" applyBorder="1"/>
    <xf numFmtId="0" fontId="0" fillId="0" borderId="4" xfId="0" applyBorder="1" applyAlignment="1">
      <alignment horizontal="center"/>
    </xf>
    <xf numFmtId="20" fontId="3" fillId="0" borderId="1" xfId="2" applyNumberFormat="1" applyBorder="1" applyAlignment="1">
      <alignment horizontal="left"/>
    </xf>
    <xf numFmtId="164" fontId="3" fillId="0" borderId="1" xfId="2" applyNumberFormat="1" applyBorder="1" applyAlignment="1">
      <alignment horizontal="left"/>
    </xf>
    <xf numFmtId="0" fontId="0" fillId="0" borderId="1" xfId="0" applyBorder="1"/>
    <xf numFmtId="0" fontId="0" fillId="0" borderId="4" xfId="0" applyBorder="1"/>
    <xf numFmtId="0" fontId="2" fillId="0" borderId="1" xfId="0" applyFont="1" applyBorder="1" applyAlignment="1">
      <alignment horizontal="left"/>
    </xf>
    <xf numFmtId="20" fontId="3" fillId="0" borderId="5" xfId="2" applyNumberFormat="1" applyBorder="1" applyAlignment="1">
      <alignment horizontal="left"/>
    </xf>
    <xf numFmtId="0" fontId="2" fillId="6" borderId="1" xfId="0" applyFont="1" applyFill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8" borderId="1" xfId="0" applyFill="1" applyBorder="1" applyAlignment="1">
      <alignment horizontal="left"/>
    </xf>
    <xf numFmtId="2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2" fillId="0" borderId="0" xfId="0" applyFont="1"/>
    <xf numFmtId="1" fontId="0" fillId="0" borderId="0" xfId="0" applyNumberFormat="1"/>
    <xf numFmtId="165" fontId="0" fillId="0" borderId="0" xfId="0" applyNumberFormat="1"/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0" fontId="7" fillId="6" borderId="2" xfId="0" applyFont="1" applyFill="1" applyBorder="1" applyAlignment="1">
      <alignment wrapText="1"/>
    </xf>
    <xf numFmtId="0" fontId="7" fillId="6" borderId="1" xfId="0" applyFont="1" applyFill="1" applyBorder="1" applyAlignment="1">
      <alignment wrapText="1"/>
    </xf>
    <xf numFmtId="0" fontId="8" fillId="10" borderId="16" xfId="0" applyFont="1" applyFill="1" applyBorder="1" applyAlignment="1">
      <alignment vertical="top" wrapText="1"/>
    </xf>
    <xf numFmtId="0" fontId="0" fillId="0" borderId="0" xfId="0" applyAlignment="1">
      <alignment horizontal="left" vertical="center"/>
    </xf>
    <xf numFmtId="0" fontId="0" fillId="0" borderId="0" xfId="0" applyAlignment="1">
      <alignment vertical="top" wrapText="1"/>
    </xf>
    <xf numFmtId="0" fontId="2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0" fillId="0" borderId="0" xfId="0" applyAlignment="1">
      <alignment horizontal="center"/>
    </xf>
    <xf numFmtId="1" fontId="0" fillId="0" borderId="1" xfId="0" applyNumberFormat="1" applyBorder="1" applyAlignment="1">
      <alignment horizontal="center"/>
    </xf>
    <xf numFmtId="0" fontId="17" fillId="11" borderId="19" xfId="13" applyFont="1" applyFill="1" applyBorder="1" applyAlignment="1">
      <alignment horizontal="left"/>
    </xf>
    <xf numFmtId="0" fontId="17" fillId="11" borderId="20" xfId="13" applyFont="1" applyFill="1" applyBorder="1" applyAlignment="1">
      <alignment horizontal="center"/>
    </xf>
    <xf numFmtId="0" fontId="18" fillId="0" borderId="0" xfId="13" applyFont="1" applyAlignment="1">
      <alignment vertical="center"/>
    </xf>
    <xf numFmtId="0" fontId="20" fillId="0" borderId="0" xfId="16" applyFont="1"/>
    <xf numFmtId="0" fontId="21" fillId="0" borderId="0" xfId="7" applyFont="1"/>
    <xf numFmtId="0" fontId="22" fillId="0" borderId="0" xfId="13" applyFont="1"/>
    <xf numFmtId="0" fontId="20" fillId="0" borderId="0" xfId="13" applyFont="1" applyAlignment="1">
      <alignment vertical="center"/>
    </xf>
    <xf numFmtId="0" fontId="23" fillId="11" borderId="21" xfId="13" applyFont="1" applyFill="1" applyBorder="1" applyAlignment="1">
      <alignment horizontal="left"/>
    </xf>
    <xf numFmtId="0" fontId="23" fillId="11" borderId="22" xfId="13" applyFont="1" applyFill="1" applyBorder="1"/>
    <xf numFmtId="0" fontId="20" fillId="0" borderId="0" xfId="7" applyFont="1"/>
    <xf numFmtId="0" fontId="23" fillId="11" borderId="23" xfId="13" applyFont="1" applyFill="1" applyBorder="1" applyAlignment="1">
      <alignment horizontal="left"/>
    </xf>
    <xf numFmtId="0" fontId="23" fillId="11" borderId="24" xfId="13" applyFont="1" applyFill="1" applyBorder="1"/>
    <xf numFmtId="0" fontId="23" fillId="11" borderId="25" xfId="13" applyFont="1" applyFill="1" applyBorder="1" applyAlignment="1">
      <alignment horizontal="left"/>
    </xf>
    <xf numFmtId="0" fontId="23" fillId="11" borderId="26" xfId="13" applyFont="1" applyFill="1" applyBorder="1" applyAlignment="1">
      <alignment horizontal="center"/>
    </xf>
    <xf numFmtId="0" fontId="23" fillId="11" borderId="26" xfId="13" applyFont="1" applyFill="1" applyBorder="1"/>
    <xf numFmtId="0" fontId="23" fillId="11" borderId="27" xfId="13" applyFont="1" applyFill="1" applyBorder="1" applyAlignment="1">
      <alignment horizontal="left"/>
    </xf>
    <xf numFmtId="0" fontId="23" fillId="11" borderId="28" xfId="13" applyFont="1" applyFill="1" applyBorder="1"/>
    <xf numFmtId="0" fontId="20" fillId="0" borderId="0" xfId="17" applyFont="1" applyAlignment="1">
      <alignment horizontal="left"/>
    </xf>
    <xf numFmtId="0" fontId="20" fillId="0" borderId="0" xfId="17" applyFont="1"/>
    <xf numFmtId="0" fontId="24" fillId="13" borderId="29" xfId="17" applyFont="1" applyFill="1" applyBorder="1" applyAlignment="1">
      <alignment horizontal="center"/>
    </xf>
    <xf numFmtId="0" fontId="24" fillId="13" borderId="30" xfId="17" applyFont="1" applyFill="1" applyBorder="1" applyAlignment="1">
      <alignment horizontal="center"/>
    </xf>
    <xf numFmtId="0" fontId="24" fillId="13" borderId="31" xfId="17" applyFont="1" applyFill="1" applyBorder="1" applyAlignment="1">
      <alignment horizontal="center"/>
    </xf>
    <xf numFmtId="0" fontId="20" fillId="0" borderId="32" xfId="17" applyFont="1" applyBorder="1" applyAlignment="1">
      <alignment vertical="center" wrapText="1"/>
    </xf>
    <xf numFmtId="0" fontId="20" fillId="0" borderId="33" xfId="17" applyFont="1" applyBorder="1" applyAlignment="1">
      <alignment vertical="center" wrapText="1"/>
    </xf>
    <xf numFmtId="0" fontId="20" fillId="0" borderId="32" xfId="17" applyFont="1" applyBorder="1" applyAlignment="1">
      <alignment horizontal="left" vertical="center" wrapText="1"/>
    </xf>
    <xf numFmtId="0" fontId="20" fillId="0" borderId="35" xfId="17" applyFont="1" applyBorder="1" applyAlignment="1">
      <alignment vertical="center" wrapText="1"/>
    </xf>
    <xf numFmtId="0" fontId="20" fillId="0" borderId="32" xfId="7" applyFont="1" applyBorder="1" applyAlignment="1">
      <alignment vertical="center" wrapText="1"/>
    </xf>
    <xf numFmtId="0" fontId="20" fillId="0" borderId="35" xfId="7" applyFont="1" applyBorder="1" applyAlignment="1">
      <alignment vertical="center" wrapText="1"/>
    </xf>
    <xf numFmtId="0" fontId="20" fillId="0" borderId="33" xfId="7" applyFont="1" applyBorder="1" applyAlignment="1">
      <alignment vertical="center" wrapText="1"/>
    </xf>
    <xf numFmtId="0" fontId="20" fillId="0" borderId="36" xfId="7" applyFont="1" applyBorder="1" applyAlignment="1">
      <alignment vertical="center" wrapText="1"/>
    </xf>
    <xf numFmtId="0" fontId="20" fillId="0" borderId="37" xfId="7" applyFont="1" applyBorder="1" applyAlignment="1">
      <alignment vertical="center" wrapText="1"/>
    </xf>
    <xf numFmtId="0" fontId="20" fillId="0" borderId="38" xfId="7" applyFont="1" applyBorder="1" applyAlignment="1">
      <alignment vertical="center" wrapText="1"/>
    </xf>
    <xf numFmtId="0" fontId="20" fillId="12" borderId="34" xfId="17" applyFont="1" applyFill="1" applyBorder="1" applyAlignment="1">
      <alignment horizontal="left" vertical="center" wrapText="1"/>
    </xf>
    <xf numFmtId="0" fontId="20" fillId="12" borderId="33" xfId="17" applyFont="1" applyFill="1" applyBorder="1" applyAlignment="1">
      <alignment vertical="center" wrapText="1"/>
    </xf>
    <xf numFmtId="0" fontId="20" fillId="12" borderId="32" xfId="17" applyFont="1" applyFill="1" applyBorder="1" applyAlignment="1">
      <alignment vertical="center" wrapText="1"/>
    </xf>
    <xf numFmtId="0" fontId="20" fillId="12" borderId="32" xfId="17" applyFont="1" applyFill="1" applyBorder="1" applyAlignment="1">
      <alignment horizontal="left" vertical="center" wrapText="1"/>
    </xf>
    <xf numFmtId="0" fontId="25" fillId="11" borderId="1" xfId="0" applyFont="1" applyFill="1" applyBorder="1" applyAlignment="1">
      <alignment horizontal="center" vertical="center" wrapText="1"/>
    </xf>
    <xf numFmtId="0" fontId="25" fillId="11" borderId="1" xfId="0" applyFont="1" applyFill="1" applyBorder="1" applyAlignment="1">
      <alignment horizontal="center" vertical="center"/>
    </xf>
    <xf numFmtId="0" fontId="26" fillId="0" borderId="1" xfId="0" applyFont="1" applyBorder="1" applyAlignment="1">
      <alignment horizontal="center"/>
    </xf>
    <xf numFmtId="2" fontId="26" fillId="0" borderId="1" xfId="0" applyNumberFormat="1" applyFont="1" applyBorder="1" applyAlignment="1">
      <alignment horizontal="center"/>
    </xf>
    <xf numFmtId="0" fontId="25" fillId="11" borderId="1" xfId="0" applyFont="1" applyFill="1" applyBorder="1" applyAlignment="1">
      <alignment horizontal="left" vertical="center"/>
    </xf>
    <xf numFmtId="0" fontId="26" fillId="0" borderId="1" xfId="0" applyFont="1" applyBorder="1" applyAlignment="1">
      <alignment horizontal="left"/>
    </xf>
    <xf numFmtId="0" fontId="26" fillId="12" borderId="1" xfId="0" applyFont="1" applyFill="1" applyBorder="1" applyAlignment="1">
      <alignment horizontal="center"/>
    </xf>
    <xf numFmtId="0" fontId="26" fillId="12" borderId="1" xfId="0" applyFont="1" applyFill="1" applyBorder="1" applyAlignment="1">
      <alignment horizontal="left"/>
    </xf>
    <xf numFmtId="2" fontId="26" fillId="12" borderId="1" xfId="0" applyNumberFormat="1" applyFont="1" applyFill="1" applyBorder="1" applyAlignment="1">
      <alignment horizontal="center"/>
    </xf>
    <xf numFmtId="0" fontId="0" fillId="12" borderId="0" xfId="0" applyFill="1"/>
    <xf numFmtId="0" fontId="0" fillId="12" borderId="1" xfId="0" applyFill="1" applyBorder="1"/>
    <xf numFmtId="2" fontId="0" fillId="12" borderId="1" xfId="0" applyNumberFormat="1" applyFill="1" applyBorder="1" applyAlignment="1">
      <alignment horizontal="center"/>
    </xf>
    <xf numFmtId="1" fontId="0" fillId="12" borderId="0" xfId="0" applyNumberFormat="1" applyFill="1"/>
    <xf numFmtId="164" fontId="3" fillId="12" borderId="1" xfId="2" applyNumberFormat="1" applyFill="1" applyBorder="1" applyAlignment="1">
      <alignment horizontal="left"/>
    </xf>
    <xf numFmtId="20" fontId="3" fillId="12" borderId="5" xfId="2" applyNumberFormat="1" applyFill="1" applyBorder="1" applyAlignment="1">
      <alignment horizontal="left"/>
    </xf>
    <xf numFmtId="164" fontId="3" fillId="12" borderId="2" xfId="2" applyNumberFormat="1" applyFill="1" applyBorder="1" applyAlignment="1">
      <alignment horizontal="left"/>
    </xf>
    <xf numFmtId="20" fontId="3" fillId="12" borderId="6" xfId="2" applyNumberFormat="1" applyFill="1" applyBorder="1" applyAlignment="1">
      <alignment horizontal="left"/>
    </xf>
    <xf numFmtId="0" fontId="0" fillId="12" borderId="0" xfId="0" applyFill="1" applyAlignment="1">
      <alignment horizontal="center"/>
    </xf>
    <xf numFmtId="0" fontId="8" fillId="10" borderId="39" xfId="0" applyFont="1" applyFill="1" applyBorder="1" applyAlignment="1">
      <alignment vertical="top" wrapText="1"/>
    </xf>
    <xf numFmtId="0" fontId="8" fillId="10" borderId="39" xfId="0" applyFont="1" applyFill="1" applyBorder="1" applyAlignment="1">
      <alignment horizontal="left" vertical="top" wrapText="1"/>
    </xf>
    <xf numFmtId="0" fontId="28" fillId="14" borderId="39" xfId="0" applyFont="1" applyFill="1" applyBorder="1" applyAlignment="1">
      <alignment horizontal="center"/>
    </xf>
    <xf numFmtId="0" fontId="28" fillId="14" borderId="40" xfId="0" applyFont="1" applyFill="1" applyBorder="1" applyAlignment="1">
      <alignment horizontal="center"/>
    </xf>
    <xf numFmtId="165" fontId="0" fillId="0" borderId="1" xfId="0" applyNumberFormat="1" applyFill="1" applyBorder="1" applyAlignment="1">
      <alignment horizontal="center"/>
    </xf>
    <xf numFmtId="9" fontId="0" fillId="0" borderId="1" xfId="0" applyNumberFormat="1" applyFill="1" applyBorder="1" applyAlignment="1">
      <alignment horizontal="center"/>
    </xf>
    <xf numFmtId="0" fontId="8" fillId="10" borderId="39" xfId="0" applyFont="1" applyFill="1" applyBorder="1" applyAlignment="1">
      <alignment horizontal="left" vertical="center" wrapText="1"/>
    </xf>
    <xf numFmtId="0" fontId="8" fillId="10" borderId="40" xfId="0" applyFont="1" applyFill="1" applyBorder="1" applyAlignment="1">
      <alignment horizontal="left" vertical="center" wrapText="1"/>
    </xf>
    <xf numFmtId="0" fontId="0" fillId="0" borderId="46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7" fillId="14" borderId="41" xfId="0" applyFont="1" applyFill="1" applyBorder="1" applyAlignment="1">
      <alignment horizontal="center" vertical="center" wrapText="1"/>
    </xf>
    <xf numFmtId="0" fontId="27" fillId="14" borderId="42" xfId="0" applyFont="1" applyFill="1" applyBorder="1" applyAlignment="1">
      <alignment horizontal="center" vertical="center" wrapText="1"/>
    </xf>
    <xf numFmtId="0" fontId="27" fillId="14" borderId="45" xfId="0" applyFont="1" applyFill="1" applyBorder="1" applyAlignment="1">
      <alignment horizontal="center" vertical="center" wrapText="1"/>
    </xf>
    <xf numFmtId="0" fontId="27" fillId="14" borderId="47" xfId="0" applyFont="1" applyFill="1" applyBorder="1" applyAlignment="1">
      <alignment horizontal="center" vertical="center" wrapText="1"/>
    </xf>
    <xf numFmtId="0" fontId="8" fillId="10" borderId="16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center"/>
    </xf>
    <xf numFmtId="0" fontId="28" fillId="14" borderId="16" xfId="0" applyFont="1" applyFill="1" applyBorder="1" applyAlignment="1">
      <alignment horizontal="center"/>
    </xf>
    <xf numFmtId="0" fontId="28" fillId="14" borderId="39" xfId="0" applyFont="1" applyFill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14" fillId="0" borderId="39" xfId="0" applyFont="1" applyBorder="1" applyAlignment="1">
      <alignment horizontal="center" wrapText="1"/>
    </xf>
    <xf numFmtId="0" fontId="14" fillId="0" borderId="43" xfId="0" applyFont="1" applyBorder="1" applyAlignment="1">
      <alignment horizontal="center" wrapText="1"/>
    </xf>
    <xf numFmtId="0" fontId="14" fillId="0" borderId="40" xfId="0" applyFont="1" applyBorder="1" applyAlignment="1">
      <alignment horizontal="center" wrapText="1"/>
    </xf>
    <xf numFmtId="0" fontId="27" fillId="0" borderId="44" xfId="0" applyFont="1" applyBorder="1" applyAlignment="1">
      <alignment horizontal="left"/>
    </xf>
    <xf numFmtId="0" fontId="14" fillId="0" borderId="16" xfId="0" applyFont="1" applyFill="1" applyBorder="1" applyAlignment="1">
      <alignment horizontal="center"/>
    </xf>
    <xf numFmtId="1" fontId="14" fillId="0" borderId="39" xfId="0" applyNumberFormat="1" applyFont="1" applyFill="1" applyBorder="1" applyAlignment="1">
      <alignment horizontal="center"/>
    </xf>
    <xf numFmtId="1" fontId="14" fillId="0" borderId="40" xfId="0" applyNumberFormat="1" applyFont="1" applyFill="1" applyBorder="1" applyAlignment="1">
      <alignment horizontal="center"/>
    </xf>
    <xf numFmtId="166" fontId="0" fillId="0" borderId="2" xfId="18" applyNumberFormat="1" applyFont="1" applyBorder="1" applyAlignment="1">
      <alignment horizontal="center"/>
    </xf>
    <xf numFmtId="166" fontId="0" fillId="0" borderId="4" xfId="18" applyNumberFormat="1" applyFont="1" applyBorder="1" applyAlignment="1">
      <alignment horizontal="center"/>
    </xf>
    <xf numFmtId="1" fontId="14" fillId="0" borderId="41" xfId="0" applyNumberFormat="1" applyFont="1" applyFill="1" applyBorder="1" applyAlignment="1">
      <alignment horizontal="center"/>
    </xf>
    <xf numFmtId="1" fontId="14" fillId="0" borderId="42" xfId="0" applyNumberFormat="1" applyFont="1" applyFill="1" applyBorder="1" applyAlignment="1">
      <alignment horizontal="center"/>
    </xf>
    <xf numFmtId="0" fontId="14" fillId="0" borderId="16" xfId="0" applyFont="1" applyBorder="1" applyAlignment="1">
      <alignment horizontal="left" vertical="center" wrapText="1"/>
    </xf>
    <xf numFmtId="0" fontId="2" fillId="0" borderId="12" xfId="0" applyFont="1" applyBorder="1" applyAlignment="1">
      <alignment horizontal="left"/>
    </xf>
    <xf numFmtId="0" fontId="2" fillId="9" borderId="6" xfId="0" applyFont="1" applyFill="1" applyBorder="1" applyAlignment="1">
      <alignment horizontal="center" vertical="center" wrapText="1"/>
    </xf>
    <xf numFmtId="0" fontId="2" fillId="9" borderId="7" xfId="0" applyFont="1" applyFill="1" applyBorder="1" applyAlignment="1">
      <alignment horizontal="center" vertical="center" wrapText="1"/>
    </xf>
    <xf numFmtId="0" fontId="2" fillId="9" borderId="11" xfId="0" applyFont="1" applyFill="1" applyBorder="1" applyAlignment="1">
      <alignment horizontal="center" vertical="center" wrapText="1"/>
    </xf>
    <xf numFmtId="0" fontId="2" fillId="9" borderId="12" xfId="0" applyFont="1" applyFill="1" applyBorder="1" applyAlignment="1">
      <alignment horizontal="center" vertical="center" wrapText="1"/>
    </xf>
    <xf numFmtId="0" fontId="6" fillId="9" borderId="2" xfId="0" applyFont="1" applyFill="1" applyBorder="1" applyAlignment="1">
      <alignment horizontal="center"/>
    </xf>
    <xf numFmtId="0" fontId="6" fillId="9" borderId="4" xfId="0" applyFont="1" applyFill="1" applyBorder="1" applyAlignment="1">
      <alignment horizontal="center"/>
    </xf>
    <xf numFmtId="166" fontId="0" fillId="0" borderId="2" xfId="1" applyNumberFormat="1" applyFont="1" applyBorder="1" applyAlignment="1">
      <alignment horizontal="center"/>
    </xf>
    <xf numFmtId="166" fontId="0" fillId="0" borderId="4" xfId="1" applyNumberFormat="1" applyFont="1" applyBorder="1" applyAlignment="1">
      <alignment horizontal="center"/>
    </xf>
    <xf numFmtId="0" fontId="7" fillId="0" borderId="2" xfId="0" applyFont="1" applyBorder="1" applyAlignment="1">
      <alignment horizontal="left"/>
    </xf>
    <xf numFmtId="0" fontId="7" fillId="0" borderId="3" xfId="0" applyFont="1" applyBorder="1" applyAlignment="1">
      <alignment horizontal="left"/>
    </xf>
    <xf numFmtId="0" fontId="7" fillId="6" borderId="5" xfId="0" applyFont="1" applyFill="1" applyBorder="1" applyAlignment="1">
      <alignment vertical="center"/>
    </xf>
    <xf numFmtId="0" fontId="7" fillId="6" borderId="14" xfId="0" applyFont="1" applyFill="1" applyBorder="1" applyAlignment="1">
      <alignment vertical="center"/>
    </xf>
    <xf numFmtId="0" fontId="7" fillId="6" borderId="15" xfId="0" applyFont="1" applyFill="1" applyBorder="1" applyAlignment="1">
      <alignment vertical="center"/>
    </xf>
    <xf numFmtId="1" fontId="0" fillId="0" borderId="2" xfId="0" applyNumberFormat="1" applyBorder="1" applyAlignment="1">
      <alignment horizontal="center"/>
    </xf>
    <xf numFmtId="0" fontId="4" fillId="5" borderId="1" xfId="2" applyFont="1" applyFill="1" applyBorder="1" applyAlignment="1">
      <alignment horizontal="left"/>
    </xf>
    <xf numFmtId="0" fontId="2" fillId="6" borderId="2" xfId="0" applyFont="1" applyFill="1" applyBorder="1" applyAlignment="1">
      <alignment horizontal="left"/>
    </xf>
    <xf numFmtId="0" fontId="2" fillId="6" borderId="3" xfId="0" applyFont="1" applyFill="1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4" fillId="3" borderId="1" xfId="2" applyFont="1" applyFill="1" applyBorder="1" applyAlignment="1">
      <alignment horizontal="left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4" fillId="4" borderId="1" xfId="2" applyFont="1" applyFill="1" applyBorder="1" applyAlignment="1">
      <alignment horizontal="left"/>
    </xf>
    <xf numFmtId="0" fontId="6" fillId="9" borderId="3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6" xfId="0" applyFont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7" fillId="6" borderId="17" xfId="0" applyFont="1" applyFill="1" applyBorder="1" applyAlignment="1">
      <alignment horizontal="left" vertical="center"/>
    </xf>
    <xf numFmtId="0" fontId="7" fillId="6" borderId="10" xfId="0" applyFont="1" applyFill="1" applyBorder="1" applyAlignment="1">
      <alignment horizontal="left" vertical="center"/>
    </xf>
    <xf numFmtId="0" fontId="7" fillId="6" borderId="18" xfId="0" applyFont="1" applyFill="1" applyBorder="1" applyAlignment="1">
      <alignment horizontal="left" vertical="center"/>
    </xf>
    <xf numFmtId="0" fontId="8" fillId="10" borderId="16" xfId="0" applyFont="1" applyFill="1" applyBorder="1" applyAlignment="1">
      <alignment horizontal="left" vertical="center"/>
    </xf>
    <xf numFmtId="0" fontId="20" fillId="12" borderId="25" xfId="13" applyFont="1" applyFill="1" applyBorder="1" applyAlignment="1">
      <alignment horizontal="center" vertical="center"/>
    </xf>
    <xf numFmtId="0" fontId="20" fillId="12" borderId="26" xfId="13" applyFont="1" applyFill="1" applyBorder="1" applyAlignment="1">
      <alignment horizontal="center" vertical="center"/>
    </xf>
    <xf numFmtId="0" fontId="20" fillId="12" borderId="21" xfId="13" applyFont="1" applyFill="1" applyBorder="1" applyAlignment="1">
      <alignment horizontal="center" vertical="center"/>
    </xf>
    <xf numFmtId="0" fontId="20" fillId="12" borderId="22" xfId="13" applyFont="1" applyFill="1" applyBorder="1" applyAlignment="1">
      <alignment horizontal="center" vertical="center"/>
    </xf>
    <xf numFmtId="169" fontId="20" fillId="12" borderId="25" xfId="13" applyNumberFormat="1" applyFont="1" applyFill="1" applyBorder="1" applyAlignment="1">
      <alignment horizontal="center" vertical="center"/>
    </xf>
    <xf numFmtId="169" fontId="20" fillId="12" borderId="26" xfId="13" applyNumberFormat="1" applyFont="1" applyFill="1" applyBorder="1" applyAlignment="1">
      <alignment horizontal="center" vertical="center"/>
    </xf>
    <xf numFmtId="0" fontId="20" fillId="12" borderId="27" xfId="7" applyFont="1" applyFill="1" applyBorder="1" applyAlignment="1">
      <alignment horizontal="center" vertical="center"/>
    </xf>
    <xf numFmtId="0" fontId="20" fillId="12" borderId="28" xfId="7" applyFont="1" applyFill="1" applyBorder="1" applyAlignment="1">
      <alignment horizontal="center" vertical="center"/>
    </xf>
    <xf numFmtId="0" fontId="20" fillId="0" borderId="0" xfId="17" applyFont="1" applyAlignment="1">
      <alignment horizontal="left"/>
    </xf>
    <xf numFmtId="0" fontId="19" fillId="11" borderId="29" xfId="17" applyFont="1" applyFill="1" applyBorder="1" applyAlignment="1">
      <alignment horizontal="center"/>
    </xf>
    <xf numFmtId="0" fontId="19" fillId="11" borderId="30" xfId="17" applyFont="1" applyFill="1" applyBorder="1" applyAlignment="1">
      <alignment horizontal="center"/>
    </xf>
    <xf numFmtId="0" fontId="19" fillId="11" borderId="31" xfId="17" applyFont="1" applyFill="1" applyBorder="1" applyAlignment="1">
      <alignment horizontal="center"/>
    </xf>
    <xf numFmtId="0" fontId="20" fillId="12" borderId="0" xfId="7" applyFont="1" applyFill="1"/>
    <xf numFmtId="0" fontId="20" fillId="0" borderId="32" xfId="17" applyFont="1" applyFill="1" applyBorder="1" applyAlignment="1">
      <alignment vertical="center" wrapText="1"/>
    </xf>
    <xf numFmtId="0" fontId="20" fillId="0" borderId="33" xfId="17" applyFont="1" applyFill="1" applyBorder="1" applyAlignment="1">
      <alignment vertical="center" wrapText="1"/>
    </xf>
  </cellXfs>
  <cellStyles count="19">
    <cellStyle name="Normal" xfId="0" builtinId="0"/>
    <cellStyle name="Normal 10 2 2 3" xfId="4" xr:uid="{00000000-0005-0000-0000-000001000000}"/>
    <cellStyle name="Normal 155 5" xfId="9" xr:uid="{00000000-0005-0000-0000-000002000000}"/>
    <cellStyle name="Normal 157 5" xfId="10" xr:uid="{00000000-0005-0000-0000-000003000000}"/>
    <cellStyle name="Normal 17 2" xfId="8" xr:uid="{00000000-0005-0000-0000-000004000000}"/>
    <cellStyle name="Normal 2" xfId="3" xr:uid="{00000000-0005-0000-0000-000005000000}"/>
    <cellStyle name="Normal 2 10 2 2" xfId="7" xr:uid="{00000000-0005-0000-0000-000006000000}"/>
    <cellStyle name="Normal 2 2" xfId="2" xr:uid="{00000000-0005-0000-0000-000007000000}"/>
    <cellStyle name="Normal 2 2 10 3" xfId="5" xr:uid="{00000000-0005-0000-0000-000008000000}"/>
    <cellStyle name="Normal 227" xfId="12" xr:uid="{00000000-0005-0000-0000-000009000000}"/>
    <cellStyle name="Normal 28" xfId="11" xr:uid="{00000000-0005-0000-0000-00000A000000}"/>
    <cellStyle name="Normal 3" xfId="6" xr:uid="{00000000-0005-0000-0000-00000B000000}"/>
    <cellStyle name="Normal 3 10 10" xfId="13" xr:uid="{00000000-0005-0000-0000-00000C000000}"/>
    <cellStyle name="Normal 4" xfId="15" xr:uid="{00000000-0005-0000-0000-00000D000000}"/>
    <cellStyle name="Normal 5" xfId="16" xr:uid="{00000000-0005-0000-0000-00000E000000}"/>
    <cellStyle name="Normal 8" xfId="14" xr:uid="{00000000-0005-0000-0000-00000F000000}"/>
    <cellStyle name="Normal_PO 2012-1°Trim ZONA J - Anexos 1 y 2 2" xfId="17" xr:uid="{00000000-0005-0000-0000-000010000000}"/>
    <cellStyle name="Porcentaje" xfId="1" builtinId="5"/>
    <cellStyle name="Porcentaje 3" xfId="18" xr:uid="{2AA7CC82-CED0-474B-958A-C6D67BA1DCAE}"/>
  </cellStyles>
  <dxfs count="2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2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1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83</xdr:row>
      <xdr:rowOff>163288</xdr:rowOff>
    </xdr:from>
    <xdr:to>
      <xdr:col>7</xdr:col>
      <xdr:colOff>542713</xdr:colOff>
      <xdr:row>100</xdr:row>
      <xdr:rowOff>13608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6997CA5-C91B-8C9B-634A-DB47A1A95A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715752"/>
          <a:ext cx="7863356" cy="3088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104"/>
  <sheetViews>
    <sheetView zoomScale="70" zoomScaleNormal="70" workbookViewId="0">
      <selection activeCell="E44" sqref="E44:F44"/>
    </sheetView>
  </sheetViews>
  <sheetFormatPr baseColWidth="10" defaultRowHeight="15" x14ac:dyDescent="0.25"/>
  <cols>
    <col min="1" max="1" width="20.28515625" customWidth="1"/>
    <col min="2" max="2" width="44.7109375" customWidth="1"/>
    <col min="3" max="8" width="9" customWidth="1"/>
    <col min="9" max="9" width="2.5703125" customWidth="1"/>
    <col min="10" max="10" width="11.42578125" customWidth="1"/>
    <col min="11" max="11" width="23.42578125" bestFit="1" customWidth="1"/>
    <col min="12" max="12" width="13.7109375" customWidth="1"/>
    <col min="13" max="13" width="18.7109375" bestFit="1" customWidth="1"/>
    <col min="14" max="14" width="11.42578125" customWidth="1"/>
    <col min="15" max="15" width="12.28515625" bestFit="1" customWidth="1"/>
    <col min="16" max="44" width="5.7109375" customWidth="1"/>
  </cols>
  <sheetData>
    <row r="1" spans="1:51" ht="15" customHeight="1" x14ac:dyDescent="0.25">
      <c r="A1" s="151" t="s">
        <v>0</v>
      </c>
      <c r="B1" s="152"/>
      <c r="C1" s="152"/>
      <c r="D1" s="152"/>
      <c r="E1" s="152"/>
      <c r="F1" s="152"/>
      <c r="G1" s="152"/>
      <c r="H1" s="153"/>
      <c r="K1" s="1"/>
      <c r="L1" s="1" t="s">
        <v>1</v>
      </c>
      <c r="M1" s="1"/>
      <c r="N1" s="1"/>
      <c r="O1" s="1"/>
      <c r="P1" s="37">
        <v>1</v>
      </c>
      <c r="Q1" s="37">
        <v>4.5</v>
      </c>
      <c r="R1" s="37">
        <v>1</v>
      </c>
      <c r="S1" s="37">
        <v>1.5</v>
      </c>
      <c r="T1" s="37">
        <v>1.5</v>
      </c>
      <c r="U1" s="37">
        <v>3</v>
      </c>
      <c r="V1" s="37">
        <v>1.5</v>
      </c>
      <c r="W1" s="37">
        <v>2.5</v>
      </c>
      <c r="X1" s="37">
        <v>2</v>
      </c>
      <c r="Y1" s="37">
        <v>2</v>
      </c>
      <c r="Z1" s="92">
        <v>1.5</v>
      </c>
      <c r="AA1" s="92">
        <v>2</v>
      </c>
      <c r="AB1" s="37">
        <v>1</v>
      </c>
      <c r="AC1" s="37">
        <v>4.5</v>
      </c>
      <c r="AD1" s="37">
        <v>1</v>
      </c>
      <c r="AE1" s="37">
        <v>2.5</v>
      </c>
      <c r="AF1" s="37">
        <v>2.9999999999999987</v>
      </c>
      <c r="AG1" s="37">
        <v>3</v>
      </c>
      <c r="AH1" s="37">
        <v>4.5</v>
      </c>
      <c r="AI1" s="92">
        <v>2.5</v>
      </c>
      <c r="AJ1" s="92">
        <v>2</v>
      </c>
      <c r="AK1" s="37">
        <v>1</v>
      </c>
      <c r="AL1" s="37">
        <v>4.5</v>
      </c>
      <c r="AM1" s="37">
        <v>2</v>
      </c>
      <c r="AN1" s="37">
        <v>5.4999999999999991</v>
      </c>
      <c r="AO1" s="37">
        <v>5.0000000000000009</v>
      </c>
      <c r="AP1" s="37">
        <v>3</v>
      </c>
      <c r="AQ1" s="92">
        <v>1</v>
      </c>
      <c r="AR1" s="92">
        <v>2</v>
      </c>
    </row>
    <row r="2" spans="1:51" ht="18" x14ac:dyDescent="0.25">
      <c r="K2" s="1"/>
      <c r="L2" s="1"/>
      <c r="M2" s="1"/>
      <c r="N2" s="1"/>
      <c r="O2" s="1"/>
      <c r="P2" s="144" t="s">
        <v>2</v>
      </c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8" t="s">
        <v>3</v>
      </c>
      <c r="AC2" s="148"/>
      <c r="AD2" s="148"/>
      <c r="AE2" s="148"/>
      <c r="AF2" s="148"/>
      <c r="AG2" s="148"/>
      <c r="AH2" s="148"/>
      <c r="AI2" s="148"/>
      <c r="AJ2" s="148"/>
      <c r="AK2" s="140" t="s">
        <v>4</v>
      </c>
      <c r="AL2" s="140"/>
      <c r="AM2" s="140"/>
      <c r="AN2" s="140"/>
      <c r="AO2" s="140"/>
      <c r="AP2" s="140"/>
      <c r="AQ2" s="140"/>
      <c r="AR2" s="140"/>
      <c r="AS2">
        <v>47</v>
      </c>
    </row>
    <row r="3" spans="1:51" ht="79.5" x14ac:dyDescent="0.25">
      <c r="A3" s="141" t="s">
        <v>5</v>
      </c>
      <c r="B3" s="142"/>
      <c r="C3" s="143" t="s">
        <v>91</v>
      </c>
      <c r="D3" s="143"/>
      <c r="E3" s="143"/>
      <c r="F3" s="143"/>
      <c r="G3" s="143"/>
      <c r="H3" s="143"/>
      <c r="K3" s="1"/>
      <c r="L3" s="1"/>
      <c r="M3" s="1"/>
      <c r="N3" s="1"/>
      <c r="O3" s="1"/>
      <c r="P3" s="2" t="s">
        <v>6</v>
      </c>
      <c r="Q3" s="2" t="s">
        <v>7</v>
      </c>
      <c r="R3" s="2" t="s">
        <v>8</v>
      </c>
      <c r="S3" s="3" t="s">
        <v>9</v>
      </c>
      <c r="T3" s="2" t="s">
        <v>10</v>
      </c>
      <c r="U3" s="3" t="s">
        <v>11</v>
      </c>
      <c r="V3" s="3" t="s">
        <v>12</v>
      </c>
      <c r="W3" s="2" t="s">
        <v>13</v>
      </c>
      <c r="X3" s="2" t="s">
        <v>88</v>
      </c>
      <c r="Y3" s="2" t="s">
        <v>89</v>
      </c>
      <c r="Z3" s="3" t="s">
        <v>14</v>
      </c>
      <c r="AA3" s="2" t="s">
        <v>15</v>
      </c>
      <c r="AB3" s="4" t="s">
        <v>16</v>
      </c>
      <c r="AC3" s="4" t="s">
        <v>17</v>
      </c>
      <c r="AD3" s="4" t="s">
        <v>18</v>
      </c>
      <c r="AE3" s="5" t="s">
        <v>19</v>
      </c>
      <c r="AF3" s="4" t="s">
        <v>20</v>
      </c>
      <c r="AG3" s="4" t="s">
        <v>21</v>
      </c>
      <c r="AH3" s="4" t="s">
        <v>22</v>
      </c>
      <c r="AI3" s="4" t="s">
        <v>23</v>
      </c>
      <c r="AJ3" s="4" t="s">
        <v>24</v>
      </c>
      <c r="AK3" s="6" t="s">
        <v>25</v>
      </c>
      <c r="AL3" s="6" t="s">
        <v>26</v>
      </c>
      <c r="AM3" s="6" t="s">
        <v>27</v>
      </c>
      <c r="AN3" s="7" t="s">
        <v>28</v>
      </c>
      <c r="AO3" s="6" t="s">
        <v>29</v>
      </c>
      <c r="AP3" s="6" t="s">
        <v>30</v>
      </c>
      <c r="AQ3" s="6" t="s">
        <v>31</v>
      </c>
      <c r="AR3" s="6" t="s">
        <v>32</v>
      </c>
    </row>
    <row r="4" spans="1:51" x14ac:dyDescent="0.25">
      <c r="A4" s="141" t="s">
        <v>33</v>
      </c>
      <c r="B4" s="142"/>
      <c r="C4" s="8" t="s">
        <v>34</v>
      </c>
      <c r="D4" s="9">
        <v>3</v>
      </c>
      <c r="E4" s="8" t="s">
        <v>35</v>
      </c>
      <c r="F4" s="9">
        <v>10</v>
      </c>
      <c r="G4" s="10" t="s">
        <v>36</v>
      </c>
      <c r="H4" s="11">
        <v>2025</v>
      </c>
      <c r="P4" s="12">
        <v>0</v>
      </c>
      <c r="Q4" s="13">
        <v>4.1666666666666664E-2</v>
      </c>
      <c r="R4" s="13">
        <v>0.22916666666666499</v>
      </c>
      <c r="S4" s="13">
        <v>0.27083333333333098</v>
      </c>
      <c r="T4" s="13">
        <v>0.33333333333333298</v>
      </c>
      <c r="U4" s="13">
        <v>0.39583333333333298</v>
      </c>
      <c r="V4" s="13">
        <v>0.52083333333333304</v>
      </c>
      <c r="W4" s="13">
        <v>0.58333333333333304</v>
      </c>
      <c r="X4" s="13">
        <v>0.6875</v>
      </c>
      <c r="Y4" s="13">
        <v>0.77083333333333304</v>
      </c>
      <c r="Z4" s="88">
        <v>0.85416666666666596</v>
      </c>
      <c r="AA4" s="88">
        <v>0.91666666666666663</v>
      </c>
      <c r="AB4" s="12">
        <v>0</v>
      </c>
      <c r="AC4" s="13">
        <v>4.1666666666666664E-2</v>
      </c>
      <c r="AD4" s="13">
        <v>0.22916666666666599</v>
      </c>
      <c r="AE4" s="13">
        <v>0.27083333333333298</v>
      </c>
      <c r="AF4" s="13">
        <v>0.375</v>
      </c>
      <c r="AG4" s="13">
        <v>0.5</v>
      </c>
      <c r="AH4" s="13">
        <v>0.625</v>
      </c>
      <c r="AI4" s="88">
        <v>0.8125</v>
      </c>
      <c r="AJ4" s="88">
        <v>0.91666666666666663</v>
      </c>
      <c r="AK4" s="12">
        <v>0</v>
      </c>
      <c r="AL4" s="13">
        <v>4.1666666666666664E-2</v>
      </c>
      <c r="AM4" s="13">
        <v>0.22916666666666599</v>
      </c>
      <c r="AN4" s="13">
        <v>0.3125</v>
      </c>
      <c r="AO4" s="13">
        <v>0.54166666666666663</v>
      </c>
      <c r="AP4" s="13">
        <v>0.75</v>
      </c>
      <c r="AQ4" s="88">
        <v>0.875</v>
      </c>
      <c r="AR4" s="90">
        <v>0.91666666666666663</v>
      </c>
      <c r="AS4" s="14"/>
      <c r="AT4" s="19" t="s">
        <v>37</v>
      </c>
      <c r="AU4" s="19"/>
      <c r="AV4" s="19"/>
      <c r="AW4" s="19" t="s">
        <v>38</v>
      </c>
      <c r="AX4" s="19"/>
      <c r="AY4" s="19"/>
    </row>
    <row r="5" spans="1:51" x14ac:dyDescent="0.25">
      <c r="A5" s="141" t="s">
        <v>39</v>
      </c>
      <c r="B5" s="142"/>
      <c r="C5" s="8" t="s">
        <v>40</v>
      </c>
      <c r="D5" s="109">
        <v>5</v>
      </c>
      <c r="E5" s="102"/>
      <c r="F5" s="103"/>
      <c r="G5" s="10" t="s">
        <v>41</v>
      </c>
      <c r="H5" s="15"/>
      <c r="K5" s="16" t="s">
        <v>42</v>
      </c>
      <c r="L5" s="16" t="s">
        <v>43</v>
      </c>
      <c r="M5" s="16" t="s">
        <v>44</v>
      </c>
      <c r="N5" s="16" t="s">
        <v>45</v>
      </c>
      <c r="O5" s="16" t="s">
        <v>46</v>
      </c>
      <c r="P5" s="17">
        <v>4.1655092592592598E-2</v>
      </c>
      <c r="Q5" s="17">
        <v>0.22915509259259259</v>
      </c>
      <c r="R5" s="17">
        <v>0.27082175925925928</v>
      </c>
      <c r="S5" s="17">
        <v>0.33332175925925928</v>
      </c>
      <c r="T5" s="17">
        <v>0.39582175925925928</v>
      </c>
      <c r="U5" s="17">
        <v>0.52082175925925933</v>
      </c>
      <c r="V5" s="17">
        <v>0.58332175925925933</v>
      </c>
      <c r="W5" s="17">
        <v>0.68748842592592585</v>
      </c>
      <c r="X5" s="17">
        <v>0.77082175925925922</v>
      </c>
      <c r="Y5" s="17">
        <v>0.85415509259259259</v>
      </c>
      <c r="Z5" s="89">
        <v>0.91665509259259259</v>
      </c>
      <c r="AA5" s="89">
        <v>0.99998842592592585</v>
      </c>
      <c r="AB5" s="17">
        <v>4.0972222222222222E-2</v>
      </c>
      <c r="AC5" s="17">
        <v>0.22847222222222199</v>
      </c>
      <c r="AD5" s="17">
        <v>0.27013888888888898</v>
      </c>
      <c r="AE5" s="17">
        <v>0.3743055555555555</v>
      </c>
      <c r="AF5" s="17">
        <v>0.4993055555555555</v>
      </c>
      <c r="AG5" s="17">
        <v>0.62430555555555556</v>
      </c>
      <c r="AH5" s="17">
        <v>0.8125</v>
      </c>
      <c r="AI5" s="89">
        <v>0.91665509259259259</v>
      </c>
      <c r="AJ5" s="89">
        <v>0.999305555555556</v>
      </c>
      <c r="AK5" s="17">
        <v>4.0972222222222222E-2</v>
      </c>
      <c r="AL5" s="17">
        <v>0.22847222222222199</v>
      </c>
      <c r="AM5" s="17">
        <v>0.31180555555555556</v>
      </c>
      <c r="AN5" s="17">
        <v>0.54097222222222219</v>
      </c>
      <c r="AO5" s="17">
        <v>0.74930555555555556</v>
      </c>
      <c r="AP5" s="17">
        <v>0.87430555555555556</v>
      </c>
      <c r="AQ5" s="89">
        <v>0.91665509259259259</v>
      </c>
      <c r="AR5" s="91">
        <v>0.999305555555556</v>
      </c>
      <c r="AS5" s="14" t="s">
        <v>38</v>
      </c>
      <c r="AT5" s="14" t="s">
        <v>47</v>
      </c>
      <c r="AU5" s="14" t="s">
        <v>48</v>
      </c>
      <c r="AV5" s="14" t="s">
        <v>4</v>
      </c>
      <c r="AW5" s="14" t="s">
        <v>47</v>
      </c>
      <c r="AX5" s="14" t="s">
        <v>48</v>
      </c>
      <c r="AY5" s="14" t="s">
        <v>4</v>
      </c>
    </row>
    <row r="6" spans="1:51" x14ac:dyDescent="0.25">
      <c r="A6" s="141" t="s">
        <v>49</v>
      </c>
      <c r="B6" s="142"/>
      <c r="C6" s="150" t="s">
        <v>91</v>
      </c>
      <c r="D6" s="150"/>
      <c r="E6" s="150"/>
      <c r="F6" s="150"/>
      <c r="G6" s="18" t="s">
        <v>50</v>
      </c>
      <c r="H6" s="19"/>
      <c r="K6" s="20" t="s">
        <v>51</v>
      </c>
      <c r="L6" s="20">
        <v>537</v>
      </c>
      <c r="M6" s="20" t="s">
        <v>97</v>
      </c>
      <c r="N6" s="20" t="s">
        <v>52</v>
      </c>
      <c r="O6" s="21" t="s">
        <v>53</v>
      </c>
      <c r="P6" s="14">
        <v>0</v>
      </c>
      <c r="Q6" s="14">
        <v>0</v>
      </c>
      <c r="R6" s="14">
        <v>0</v>
      </c>
      <c r="S6" s="14">
        <v>1.9999999999999361</v>
      </c>
      <c r="T6" s="14">
        <v>2</v>
      </c>
      <c r="U6" s="14">
        <v>1.9999999999999991</v>
      </c>
      <c r="V6" s="14">
        <v>2</v>
      </c>
      <c r="W6" s="14">
        <v>1.9999999999999942</v>
      </c>
      <c r="X6" s="14">
        <v>2.0000000000000071</v>
      </c>
      <c r="Y6" s="14">
        <v>2.0000000000000098</v>
      </c>
      <c r="Z6" s="85">
        <v>1.9999999999999787</v>
      </c>
      <c r="AA6" s="85">
        <v>1</v>
      </c>
      <c r="AB6" s="14">
        <v>0</v>
      </c>
      <c r="AC6" s="14">
        <v>0</v>
      </c>
      <c r="AD6" s="14">
        <v>0</v>
      </c>
      <c r="AE6" s="14">
        <v>1.9999999999999933</v>
      </c>
      <c r="AF6" s="14">
        <v>2</v>
      </c>
      <c r="AG6" s="14">
        <v>2</v>
      </c>
      <c r="AH6" s="14">
        <v>2</v>
      </c>
      <c r="AI6" s="85">
        <v>2.0000000000000009</v>
      </c>
      <c r="AJ6" s="85">
        <v>1</v>
      </c>
      <c r="AK6" s="14">
        <v>0</v>
      </c>
      <c r="AL6" s="14">
        <v>0</v>
      </c>
      <c r="AM6" s="14">
        <v>0</v>
      </c>
      <c r="AN6" s="14">
        <v>2.0000000000000004</v>
      </c>
      <c r="AO6" s="14">
        <v>1.9999999999999996</v>
      </c>
      <c r="AP6" s="14">
        <v>2</v>
      </c>
      <c r="AQ6" s="85">
        <v>2.0000000000000018</v>
      </c>
      <c r="AR6" s="85">
        <v>1</v>
      </c>
      <c r="AS6" s="22">
        <v>9.1199999999999992</v>
      </c>
      <c r="AT6" s="19">
        <f>+SUMPRODUCT($P$1:$AA$1,P6:AA6)</f>
        <v>32.999999999999886</v>
      </c>
      <c r="AU6" s="19">
        <f>+SUMPRODUCT($AB$1:$AJ$1,AB6:AJ6)</f>
        <v>32.999999999999979</v>
      </c>
      <c r="AV6" s="19">
        <f>+SUMPRODUCT(AK6:AR6,$AK$1:$AR$1)</f>
        <v>31</v>
      </c>
      <c r="AW6" s="23">
        <f>+AS6*$AT6</f>
        <v>300.95999999999896</v>
      </c>
      <c r="AX6" s="23">
        <f t="shared" ref="AX6:AY9" si="0">+AU6*$AS6</f>
        <v>300.95999999999975</v>
      </c>
      <c r="AY6" s="23">
        <f t="shared" si="0"/>
        <v>282.71999999999997</v>
      </c>
    </row>
    <row r="7" spans="1:51" x14ac:dyDescent="0.25">
      <c r="A7" s="141" t="s">
        <v>54</v>
      </c>
      <c r="B7" s="142"/>
      <c r="C7" s="145">
        <v>537</v>
      </c>
      <c r="D7" s="146"/>
      <c r="E7" s="146"/>
      <c r="F7" s="146"/>
      <c r="G7" s="146"/>
      <c r="H7" s="147"/>
      <c r="K7" s="20" t="s">
        <v>51</v>
      </c>
      <c r="L7" s="20">
        <v>537</v>
      </c>
      <c r="M7" s="20" t="s">
        <v>97</v>
      </c>
      <c r="N7" s="20" t="s">
        <v>55</v>
      </c>
      <c r="O7" s="21" t="s">
        <v>53</v>
      </c>
      <c r="P7" s="14">
        <v>0</v>
      </c>
      <c r="Q7" s="14">
        <v>0</v>
      </c>
      <c r="R7" s="14">
        <v>0</v>
      </c>
      <c r="S7" s="14">
        <v>1.9999999999999361</v>
      </c>
      <c r="T7" s="14">
        <v>2</v>
      </c>
      <c r="U7" s="14">
        <v>1.9999999999999991</v>
      </c>
      <c r="V7" s="14">
        <v>2</v>
      </c>
      <c r="W7" s="14">
        <v>1.9999999999999942</v>
      </c>
      <c r="X7" s="14">
        <v>2.0000000000000071</v>
      </c>
      <c r="Y7" s="14">
        <v>2.0000000000000098</v>
      </c>
      <c r="Z7" s="85">
        <v>1.9999999999999787</v>
      </c>
      <c r="AA7" s="85">
        <v>1</v>
      </c>
      <c r="AB7" s="14">
        <v>0</v>
      </c>
      <c r="AC7" s="14">
        <v>0</v>
      </c>
      <c r="AD7" s="14">
        <v>0</v>
      </c>
      <c r="AE7" s="14">
        <v>1.9999999999999933</v>
      </c>
      <c r="AF7" s="14">
        <v>2</v>
      </c>
      <c r="AG7" s="14">
        <v>2</v>
      </c>
      <c r="AH7" s="14">
        <v>2</v>
      </c>
      <c r="AI7" s="85">
        <v>2.0000000000000009</v>
      </c>
      <c r="AJ7" s="85">
        <v>1</v>
      </c>
      <c r="AK7" s="14">
        <v>0</v>
      </c>
      <c r="AL7" s="14">
        <v>0</v>
      </c>
      <c r="AM7" s="14">
        <v>0</v>
      </c>
      <c r="AN7" s="14">
        <v>2.0000000000000004</v>
      </c>
      <c r="AO7" s="14">
        <v>1.9999999999999996</v>
      </c>
      <c r="AP7" s="14">
        <v>2</v>
      </c>
      <c r="AQ7" s="85">
        <v>2.0000000000000018</v>
      </c>
      <c r="AR7" s="85">
        <v>1</v>
      </c>
      <c r="AS7" s="22">
        <v>7.87</v>
      </c>
      <c r="AT7" s="19">
        <f>+SUMPRODUCT($P$1:$AA$1,P7:AA7)</f>
        <v>32.999999999999886</v>
      </c>
      <c r="AU7" s="19">
        <f>+SUMPRODUCT($AB$1:$AJ$1,AB7:AJ7)</f>
        <v>32.999999999999979</v>
      </c>
      <c r="AV7" s="19">
        <f>+SUMPRODUCT(AK7:AR7,$AK$1:$AR$1)</f>
        <v>31</v>
      </c>
      <c r="AW7" s="23">
        <f>+AS7*$AT7</f>
        <v>259.70999999999913</v>
      </c>
      <c r="AX7" s="23">
        <f t="shared" si="0"/>
        <v>259.70999999999981</v>
      </c>
      <c r="AY7" s="23">
        <f t="shared" si="0"/>
        <v>243.97</v>
      </c>
    </row>
    <row r="8" spans="1:51" x14ac:dyDescent="0.25">
      <c r="A8" s="141" t="s">
        <v>56</v>
      </c>
      <c r="B8" s="142"/>
      <c r="C8" s="145"/>
      <c r="D8" s="146"/>
      <c r="E8" s="146"/>
      <c r="F8" s="146"/>
      <c r="G8" s="146"/>
      <c r="H8" s="147"/>
      <c r="K8" s="20" t="s">
        <v>51</v>
      </c>
      <c r="L8" s="20">
        <v>537</v>
      </c>
      <c r="M8" s="20" t="s">
        <v>97</v>
      </c>
      <c r="N8" s="20" t="s">
        <v>52</v>
      </c>
      <c r="O8" s="21" t="s">
        <v>57</v>
      </c>
      <c r="P8" s="85">
        <v>0</v>
      </c>
      <c r="Q8" s="85">
        <v>0</v>
      </c>
      <c r="R8" s="85">
        <v>0</v>
      </c>
      <c r="S8" s="85">
        <v>1.9999999999999361</v>
      </c>
      <c r="T8" s="85">
        <v>2</v>
      </c>
      <c r="U8" s="85">
        <v>1.9999999999999991</v>
      </c>
      <c r="V8" s="85">
        <v>2</v>
      </c>
      <c r="W8" s="85">
        <v>1.9999999999999942</v>
      </c>
      <c r="X8" s="85">
        <v>2.0000000000000071</v>
      </c>
      <c r="Y8" s="85">
        <v>2.0000000000000098</v>
      </c>
      <c r="Z8" s="85">
        <v>1.9999999999999787</v>
      </c>
      <c r="AA8" s="85">
        <v>1</v>
      </c>
      <c r="AB8" s="85">
        <v>0</v>
      </c>
      <c r="AC8" s="85">
        <v>0</v>
      </c>
      <c r="AD8" s="85">
        <v>0</v>
      </c>
      <c r="AE8" s="85">
        <v>1.9999999999999933</v>
      </c>
      <c r="AF8" s="85">
        <v>2</v>
      </c>
      <c r="AG8" s="85">
        <v>2</v>
      </c>
      <c r="AH8" s="85">
        <v>2</v>
      </c>
      <c r="AI8" s="85">
        <v>2.0000000000000009</v>
      </c>
      <c r="AJ8" s="85">
        <v>1</v>
      </c>
      <c r="AK8" s="85">
        <v>0</v>
      </c>
      <c r="AL8" s="85">
        <v>0</v>
      </c>
      <c r="AM8" s="85">
        <v>0</v>
      </c>
      <c r="AN8" s="85">
        <v>2.0000000000000004</v>
      </c>
      <c r="AO8" s="85">
        <v>1.9999999999999996</v>
      </c>
      <c r="AP8" s="85">
        <v>2</v>
      </c>
      <c r="AQ8" s="85">
        <v>2.0000000000000018</v>
      </c>
      <c r="AR8" s="85">
        <v>1</v>
      </c>
      <c r="AS8" s="86">
        <v>16.989999999999998</v>
      </c>
      <c r="AT8" s="19">
        <f>+SUMPRODUCT($P$1:$AA$1,P8:AA8)</f>
        <v>32.999999999999886</v>
      </c>
      <c r="AU8" s="19">
        <f>+SUMPRODUCT($AB$1:$AJ$1,AB8:AJ8)</f>
        <v>32.999999999999979</v>
      </c>
      <c r="AV8" s="19">
        <f>+SUMPRODUCT(AK8:AR8,$AK$1:$AR$1)</f>
        <v>31</v>
      </c>
      <c r="AW8" s="23">
        <f>+AS8*$AT8</f>
        <v>560.66999999999803</v>
      </c>
      <c r="AX8" s="23">
        <f t="shared" si="0"/>
        <v>560.66999999999962</v>
      </c>
      <c r="AY8" s="23">
        <f t="shared" si="0"/>
        <v>526.68999999999994</v>
      </c>
    </row>
    <row r="9" spans="1:51" x14ac:dyDescent="0.25">
      <c r="K9" s="20" t="s">
        <v>51</v>
      </c>
      <c r="L9" s="20">
        <v>537</v>
      </c>
      <c r="M9" s="20" t="s">
        <v>97</v>
      </c>
      <c r="N9" s="20" t="s">
        <v>55</v>
      </c>
      <c r="O9" s="21" t="s">
        <v>57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5">
        <v>0</v>
      </c>
      <c r="AA9" s="85">
        <v>0</v>
      </c>
      <c r="AB9" s="85">
        <v>0</v>
      </c>
      <c r="AC9" s="85">
        <v>0</v>
      </c>
      <c r="AD9" s="85">
        <v>0</v>
      </c>
      <c r="AE9" s="85">
        <v>0</v>
      </c>
      <c r="AF9" s="85">
        <v>0</v>
      </c>
      <c r="AG9" s="85">
        <v>0</v>
      </c>
      <c r="AH9" s="85">
        <v>0</v>
      </c>
      <c r="AI9" s="85">
        <v>0</v>
      </c>
      <c r="AJ9" s="85">
        <v>0</v>
      </c>
      <c r="AK9" s="85">
        <v>0</v>
      </c>
      <c r="AL9" s="85">
        <v>0</v>
      </c>
      <c r="AM9" s="85">
        <v>0</v>
      </c>
      <c r="AN9" s="85">
        <v>0</v>
      </c>
      <c r="AO9" s="85">
        <v>0</v>
      </c>
      <c r="AP9" s="85">
        <v>0</v>
      </c>
      <c r="AQ9" s="85">
        <v>0</v>
      </c>
      <c r="AR9" s="85">
        <v>0</v>
      </c>
      <c r="AS9" s="86">
        <v>0</v>
      </c>
      <c r="AT9" s="19">
        <f>+SUMPRODUCT($P$1:$AA$1,P9:AA9)</f>
        <v>0</v>
      </c>
      <c r="AU9" s="19">
        <f>+SUMPRODUCT($AB$1:$AJ$1,AB9:AJ9)</f>
        <v>0</v>
      </c>
      <c r="AV9" s="19">
        <f>+SUMPRODUCT(AK9:AR9,$AK$1:$AR$1)</f>
        <v>0</v>
      </c>
      <c r="AW9" s="23">
        <f>+AS9*$AT9</f>
        <v>0</v>
      </c>
      <c r="AX9" s="23">
        <f t="shared" si="0"/>
        <v>0</v>
      </c>
      <c r="AY9" s="23">
        <f t="shared" si="0"/>
        <v>0</v>
      </c>
    </row>
    <row r="10" spans="1:51" x14ac:dyDescent="0.25">
      <c r="A10" s="24" t="s">
        <v>58</v>
      </c>
      <c r="B10" s="24"/>
    </row>
    <row r="11" spans="1:51" ht="18" customHeight="1" x14ac:dyDescent="0.25">
      <c r="A11" s="124" t="s">
        <v>331</v>
      </c>
      <c r="B11" s="124"/>
      <c r="C11" s="124"/>
      <c r="D11" s="124"/>
      <c r="E11" s="124"/>
      <c r="F11" s="124"/>
      <c r="G11" s="124"/>
      <c r="H11" s="124"/>
      <c r="P11">
        <f t="shared" ref="P11:AR11" si="1">+P6*P$1</f>
        <v>0</v>
      </c>
      <c r="Q11">
        <f t="shared" si="1"/>
        <v>0</v>
      </c>
      <c r="R11">
        <f t="shared" si="1"/>
        <v>0</v>
      </c>
      <c r="S11">
        <f t="shared" si="1"/>
        <v>2.9999999999999041</v>
      </c>
      <c r="T11">
        <f t="shared" si="1"/>
        <v>3</v>
      </c>
      <c r="U11">
        <f t="shared" si="1"/>
        <v>5.9999999999999973</v>
      </c>
      <c r="V11">
        <f t="shared" si="1"/>
        <v>3</v>
      </c>
      <c r="W11">
        <f t="shared" si="1"/>
        <v>4.9999999999999858</v>
      </c>
      <c r="X11">
        <f t="shared" si="1"/>
        <v>4.0000000000000142</v>
      </c>
      <c r="Y11">
        <f t="shared" si="1"/>
        <v>4.0000000000000195</v>
      </c>
      <c r="Z11">
        <f t="shared" si="1"/>
        <v>2.999999999999968</v>
      </c>
      <c r="AA11">
        <f t="shared" si="1"/>
        <v>2</v>
      </c>
      <c r="AB11">
        <f t="shared" si="1"/>
        <v>0</v>
      </c>
      <c r="AC11">
        <f t="shared" si="1"/>
        <v>0</v>
      </c>
      <c r="AD11">
        <f t="shared" si="1"/>
        <v>0</v>
      </c>
      <c r="AE11">
        <f t="shared" si="1"/>
        <v>4.9999999999999831</v>
      </c>
      <c r="AF11">
        <f t="shared" si="1"/>
        <v>5.9999999999999973</v>
      </c>
      <c r="AG11">
        <f t="shared" si="1"/>
        <v>6</v>
      </c>
      <c r="AH11">
        <f t="shared" si="1"/>
        <v>9</v>
      </c>
      <c r="AI11">
        <f t="shared" si="1"/>
        <v>5.0000000000000018</v>
      </c>
      <c r="AJ11">
        <f t="shared" si="1"/>
        <v>2</v>
      </c>
      <c r="AK11">
        <f t="shared" si="1"/>
        <v>0</v>
      </c>
      <c r="AL11">
        <f t="shared" si="1"/>
        <v>0</v>
      </c>
      <c r="AM11">
        <f t="shared" si="1"/>
        <v>0</v>
      </c>
      <c r="AN11">
        <f t="shared" si="1"/>
        <v>11</v>
      </c>
      <c r="AO11">
        <f t="shared" si="1"/>
        <v>10</v>
      </c>
      <c r="AP11">
        <f t="shared" si="1"/>
        <v>6</v>
      </c>
      <c r="AQ11">
        <f t="shared" si="1"/>
        <v>2.0000000000000018</v>
      </c>
      <c r="AR11">
        <f t="shared" si="1"/>
        <v>2</v>
      </c>
    </row>
    <row r="12" spans="1:51" ht="22.5" customHeight="1" x14ac:dyDescent="0.25">
      <c r="A12" s="124"/>
      <c r="B12" s="124"/>
      <c r="C12" s="124"/>
      <c r="D12" s="124"/>
      <c r="E12" s="124"/>
      <c r="F12" s="124"/>
      <c r="G12" s="124"/>
      <c r="H12" s="124"/>
      <c r="P12">
        <f t="shared" ref="P12:AR12" si="2">+P7*P1</f>
        <v>0</v>
      </c>
      <c r="Q12">
        <f t="shared" si="2"/>
        <v>0</v>
      </c>
      <c r="R12">
        <f t="shared" si="2"/>
        <v>0</v>
      </c>
      <c r="S12">
        <f t="shared" si="2"/>
        <v>2.9999999999999041</v>
      </c>
      <c r="T12">
        <f t="shared" si="2"/>
        <v>3</v>
      </c>
      <c r="U12">
        <f t="shared" si="2"/>
        <v>5.9999999999999973</v>
      </c>
      <c r="V12">
        <f t="shared" si="2"/>
        <v>3</v>
      </c>
      <c r="W12">
        <f t="shared" si="2"/>
        <v>4.9999999999999858</v>
      </c>
      <c r="X12">
        <f t="shared" si="2"/>
        <v>4.0000000000000142</v>
      </c>
      <c r="Y12">
        <f t="shared" si="2"/>
        <v>4.0000000000000195</v>
      </c>
      <c r="Z12">
        <f t="shared" si="2"/>
        <v>2.999999999999968</v>
      </c>
      <c r="AA12">
        <f t="shared" si="2"/>
        <v>2</v>
      </c>
      <c r="AB12">
        <f t="shared" si="2"/>
        <v>0</v>
      </c>
      <c r="AC12">
        <f t="shared" si="2"/>
        <v>0</v>
      </c>
      <c r="AD12">
        <f t="shared" si="2"/>
        <v>0</v>
      </c>
      <c r="AE12">
        <f t="shared" si="2"/>
        <v>4.9999999999999831</v>
      </c>
      <c r="AF12">
        <f t="shared" si="2"/>
        <v>5.9999999999999973</v>
      </c>
      <c r="AG12">
        <f t="shared" si="2"/>
        <v>6</v>
      </c>
      <c r="AH12">
        <f t="shared" si="2"/>
        <v>9</v>
      </c>
      <c r="AI12">
        <f t="shared" si="2"/>
        <v>5.0000000000000018</v>
      </c>
      <c r="AJ12">
        <f t="shared" si="2"/>
        <v>2</v>
      </c>
      <c r="AK12">
        <f t="shared" si="2"/>
        <v>0</v>
      </c>
      <c r="AL12">
        <f t="shared" si="2"/>
        <v>0</v>
      </c>
      <c r="AM12">
        <f t="shared" si="2"/>
        <v>0</v>
      </c>
      <c r="AN12">
        <f t="shared" si="2"/>
        <v>11</v>
      </c>
      <c r="AO12">
        <f t="shared" si="2"/>
        <v>10</v>
      </c>
      <c r="AP12">
        <f t="shared" si="2"/>
        <v>6</v>
      </c>
      <c r="AQ12">
        <f t="shared" si="2"/>
        <v>2.0000000000000018</v>
      </c>
      <c r="AR12">
        <f t="shared" si="2"/>
        <v>2</v>
      </c>
      <c r="AW12" s="25">
        <f>+AW7+AW6</f>
        <v>560.66999999999803</v>
      </c>
      <c r="AX12" s="25">
        <f>+AX7+AX6</f>
        <v>560.66999999999962</v>
      </c>
      <c r="AY12" s="25">
        <f>+AY7+AY6</f>
        <v>526.68999999999994</v>
      </c>
    </row>
    <row r="13" spans="1:51" ht="22.5" customHeight="1" x14ac:dyDescent="0.25">
      <c r="A13" s="124"/>
      <c r="B13" s="124"/>
      <c r="C13" s="124"/>
      <c r="D13" s="124"/>
      <c r="E13" s="124"/>
      <c r="F13" s="124"/>
      <c r="G13" s="124"/>
      <c r="H13" s="124"/>
      <c r="P13">
        <f t="shared" ref="P13:AR13" si="3">+P8*P1</f>
        <v>0</v>
      </c>
      <c r="Q13">
        <f t="shared" si="3"/>
        <v>0</v>
      </c>
      <c r="R13">
        <f t="shared" si="3"/>
        <v>0</v>
      </c>
      <c r="S13">
        <f t="shared" si="3"/>
        <v>2.9999999999999041</v>
      </c>
      <c r="T13">
        <f t="shared" si="3"/>
        <v>3</v>
      </c>
      <c r="U13">
        <f t="shared" si="3"/>
        <v>5.9999999999999973</v>
      </c>
      <c r="V13">
        <f t="shared" si="3"/>
        <v>3</v>
      </c>
      <c r="W13">
        <f t="shared" si="3"/>
        <v>4.9999999999999858</v>
      </c>
      <c r="X13">
        <f t="shared" si="3"/>
        <v>4.0000000000000142</v>
      </c>
      <c r="Y13">
        <f t="shared" si="3"/>
        <v>4.0000000000000195</v>
      </c>
      <c r="Z13">
        <f t="shared" si="3"/>
        <v>2.999999999999968</v>
      </c>
      <c r="AA13">
        <f t="shared" si="3"/>
        <v>2</v>
      </c>
      <c r="AB13">
        <f t="shared" si="3"/>
        <v>0</v>
      </c>
      <c r="AC13">
        <f t="shared" si="3"/>
        <v>0</v>
      </c>
      <c r="AD13">
        <f t="shared" si="3"/>
        <v>0</v>
      </c>
      <c r="AE13">
        <f t="shared" si="3"/>
        <v>4.9999999999999831</v>
      </c>
      <c r="AF13">
        <f t="shared" si="3"/>
        <v>5.9999999999999973</v>
      </c>
      <c r="AG13">
        <f t="shared" si="3"/>
        <v>6</v>
      </c>
      <c r="AH13">
        <f t="shared" si="3"/>
        <v>9</v>
      </c>
      <c r="AI13">
        <f t="shared" si="3"/>
        <v>5.0000000000000018</v>
      </c>
      <c r="AJ13">
        <f t="shared" si="3"/>
        <v>2</v>
      </c>
      <c r="AK13">
        <f t="shared" si="3"/>
        <v>0</v>
      </c>
      <c r="AL13">
        <f t="shared" si="3"/>
        <v>0</v>
      </c>
      <c r="AM13">
        <f t="shared" si="3"/>
        <v>0</v>
      </c>
      <c r="AN13">
        <f t="shared" si="3"/>
        <v>11</v>
      </c>
      <c r="AO13">
        <f t="shared" si="3"/>
        <v>10</v>
      </c>
      <c r="AP13">
        <f t="shared" si="3"/>
        <v>6</v>
      </c>
      <c r="AQ13">
        <f t="shared" si="3"/>
        <v>2.0000000000000018</v>
      </c>
      <c r="AR13">
        <f t="shared" si="3"/>
        <v>2</v>
      </c>
      <c r="AW13" s="25">
        <f>+AW8+AW9</f>
        <v>560.66999999999803</v>
      </c>
      <c r="AX13" s="25">
        <f>+AX8+AX9</f>
        <v>560.66999999999962</v>
      </c>
      <c r="AY13" s="25">
        <f>+AY8+AY9</f>
        <v>526.68999999999994</v>
      </c>
    </row>
    <row r="14" spans="1:51" ht="22.5" customHeight="1" x14ac:dyDescent="0.25">
      <c r="A14" s="124"/>
      <c r="B14" s="124"/>
      <c r="C14" s="124"/>
      <c r="D14" s="124"/>
      <c r="E14" s="124"/>
      <c r="F14" s="124"/>
      <c r="G14" s="124"/>
      <c r="H14" s="124"/>
      <c r="P14">
        <f t="shared" ref="P14:AR14" si="4">+P9*P1</f>
        <v>0</v>
      </c>
      <c r="Q14">
        <f t="shared" si="4"/>
        <v>0</v>
      </c>
      <c r="R14">
        <f t="shared" si="4"/>
        <v>0</v>
      </c>
      <c r="S14">
        <f t="shared" si="4"/>
        <v>0</v>
      </c>
      <c r="T14">
        <f t="shared" si="4"/>
        <v>0</v>
      </c>
      <c r="U14">
        <f t="shared" si="4"/>
        <v>0</v>
      </c>
      <c r="V14">
        <f t="shared" si="4"/>
        <v>0</v>
      </c>
      <c r="W14">
        <f t="shared" si="4"/>
        <v>0</v>
      </c>
      <c r="X14">
        <f t="shared" si="4"/>
        <v>0</v>
      </c>
      <c r="Y14">
        <f t="shared" si="4"/>
        <v>0</v>
      </c>
      <c r="Z14">
        <f t="shared" si="4"/>
        <v>0</v>
      </c>
      <c r="AA14">
        <f t="shared" si="4"/>
        <v>0</v>
      </c>
      <c r="AB14">
        <f t="shared" si="4"/>
        <v>0</v>
      </c>
      <c r="AC14">
        <f t="shared" si="4"/>
        <v>0</v>
      </c>
      <c r="AD14">
        <f t="shared" si="4"/>
        <v>0</v>
      </c>
      <c r="AE14">
        <f t="shared" si="4"/>
        <v>0</v>
      </c>
      <c r="AF14">
        <f t="shared" si="4"/>
        <v>0</v>
      </c>
      <c r="AG14">
        <f t="shared" si="4"/>
        <v>0</v>
      </c>
      <c r="AH14">
        <f t="shared" si="4"/>
        <v>0</v>
      </c>
      <c r="AI14">
        <f t="shared" si="4"/>
        <v>0</v>
      </c>
      <c r="AJ14">
        <f t="shared" si="4"/>
        <v>0</v>
      </c>
      <c r="AK14">
        <f t="shared" si="4"/>
        <v>0</v>
      </c>
      <c r="AL14">
        <f t="shared" si="4"/>
        <v>0</v>
      </c>
      <c r="AM14">
        <f t="shared" si="4"/>
        <v>0</v>
      </c>
      <c r="AN14">
        <f t="shared" si="4"/>
        <v>0</v>
      </c>
      <c r="AO14">
        <f t="shared" si="4"/>
        <v>0</v>
      </c>
      <c r="AP14">
        <f t="shared" si="4"/>
        <v>0</v>
      </c>
      <c r="AQ14">
        <f t="shared" si="4"/>
        <v>0</v>
      </c>
      <c r="AR14">
        <f t="shared" si="4"/>
        <v>0</v>
      </c>
      <c r="AW14" s="26"/>
      <c r="AX14" s="26"/>
      <c r="AY14" s="26"/>
    </row>
    <row r="15" spans="1:51" ht="22.5" customHeight="1" x14ac:dyDescent="0.25">
      <c r="A15" s="124"/>
      <c r="B15" s="124"/>
      <c r="C15" s="124"/>
      <c r="D15" s="124"/>
      <c r="E15" s="124"/>
      <c r="F15" s="124"/>
      <c r="G15" s="124"/>
      <c r="H15" s="124"/>
      <c r="P15" s="25">
        <f>P6*$AS$2</f>
        <v>0</v>
      </c>
      <c r="Q15" s="25">
        <f t="shared" ref="Q15:AR15" si="5">Q6*$AS$2</f>
        <v>0</v>
      </c>
      <c r="R15" s="25">
        <f t="shared" si="5"/>
        <v>0</v>
      </c>
      <c r="S15" s="25">
        <f t="shared" si="5"/>
        <v>93.999999999996987</v>
      </c>
      <c r="T15" s="25">
        <f t="shared" si="5"/>
        <v>94</v>
      </c>
      <c r="U15" s="25">
        <f t="shared" si="5"/>
        <v>93.999999999999957</v>
      </c>
      <c r="V15" s="25">
        <f t="shared" si="5"/>
        <v>94</v>
      </c>
      <c r="W15" s="25">
        <f t="shared" si="5"/>
        <v>93.99999999999973</v>
      </c>
      <c r="X15" s="25">
        <f t="shared" si="5"/>
        <v>94.000000000000341</v>
      </c>
      <c r="Y15" s="25">
        <f t="shared" si="5"/>
        <v>94.000000000000455</v>
      </c>
      <c r="Z15" s="25">
        <f t="shared" si="5"/>
        <v>93.999999999999005</v>
      </c>
      <c r="AA15" s="25">
        <f t="shared" si="5"/>
        <v>47</v>
      </c>
      <c r="AB15" s="25">
        <f t="shared" si="5"/>
        <v>0</v>
      </c>
      <c r="AC15" s="25">
        <f t="shared" si="5"/>
        <v>0</v>
      </c>
      <c r="AD15" s="25">
        <f t="shared" si="5"/>
        <v>0</v>
      </c>
      <c r="AE15" s="25">
        <f t="shared" si="5"/>
        <v>93.999999999999687</v>
      </c>
      <c r="AF15" s="25">
        <f t="shared" si="5"/>
        <v>94</v>
      </c>
      <c r="AG15" s="25">
        <f t="shared" si="5"/>
        <v>94</v>
      </c>
      <c r="AH15" s="25">
        <f t="shared" si="5"/>
        <v>94</v>
      </c>
      <c r="AI15" s="25">
        <f t="shared" si="5"/>
        <v>94.000000000000043</v>
      </c>
      <c r="AJ15" s="25">
        <f t="shared" si="5"/>
        <v>47</v>
      </c>
      <c r="AK15" s="25">
        <f t="shared" si="5"/>
        <v>0</v>
      </c>
      <c r="AL15" s="25">
        <f t="shared" si="5"/>
        <v>0</v>
      </c>
      <c r="AM15" s="25">
        <f t="shared" si="5"/>
        <v>0</v>
      </c>
      <c r="AN15" s="25">
        <f t="shared" si="5"/>
        <v>94.000000000000014</v>
      </c>
      <c r="AO15" s="25">
        <f t="shared" si="5"/>
        <v>93.999999999999986</v>
      </c>
      <c r="AP15" s="25">
        <f t="shared" si="5"/>
        <v>94</v>
      </c>
      <c r="AQ15" s="25">
        <f t="shared" si="5"/>
        <v>94.000000000000085</v>
      </c>
      <c r="AR15" s="25">
        <f t="shared" si="5"/>
        <v>47</v>
      </c>
      <c r="AW15" s="26"/>
      <c r="AX15" s="26"/>
      <c r="AY15" s="26"/>
    </row>
    <row r="16" spans="1:51" x14ac:dyDescent="0.25">
      <c r="P16" s="25">
        <f t="shared" ref="P16:AR16" si="6">P7*$AS$2</f>
        <v>0</v>
      </c>
      <c r="Q16" s="25">
        <f t="shared" si="6"/>
        <v>0</v>
      </c>
      <c r="R16" s="25">
        <f t="shared" si="6"/>
        <v>0</v>
      </c>
      <c r="S16" s="25">
        <f t="shared" si="6"/>
        <v>93.999999999996987</v>
      </c>
      <c r="T16" s="25">
        <f t="shared" si="6"/>
        <v>94</v>
      </c>
      <c r="U16" s="25">
        <f t="shared" si="6"/>
        <v>93.999999999999957</v>
      </c>
      <c r="V16" s="25">
        <f t="shared" si="6"/>
        <v>94</v>
      </c>
      <c r="W16" s="25">
        <f t="shared" si="6"/>
        <v>93.99999999999973</v>
      </c>
      <c r="X16" s="25">
        <f t="shared" si="6"/>
        <v>94.000000000000341</v>
      </c>
      <c r="Y16" s="25">
        <f t="shared" si="6"/>
        <v>94.000000000000455</v>
      </c>
      <c r="Z16" s="25">
        <f t="shared" si="6"/>
        <v>93.999999999999005</v>
      </c>
      <c r="AA16" s="25">
        <f t="shared" si="6"/>
        <v>47</v>
      </c>
      <c r="AB16" s="25">
        <f t="shared" si="6"/>
        <v>0</v>
      </c>
      <c r="AC16" s="25">
        <f t="shared" si="6"/>
        <v>0</v>
      </c>
      <c r="AD16" s="25">
        <f t="shared" si="6"/>
        <v>0</v>
      </c>
      <c r="AE16" s="25">
        <f t="shared" si="6"/>
        <v>93.999999999999687</v>
      </c>
      <c r="AF16" s="25">
        <f t="shared" si="6"/>
        <v>94</v>
      </c>
      <c r="AG16" s="25">
        <f t="shared" si="6"/>
        <v>94</v>
      </c>
      <c r="AH16" s="25">
        <f t="shared" si="6"/>
        <v>94</v>
      </c>
      <c r="AI16" s="25">
        <f t="shared" si="6"/>
        <v>94.000000000000043</v>
      </c>
      <c r="AJ16" s="25">
        <f t="shared" si="6"/>
        <v>47</v>
      </c>
      <c r="AK16" s="25">
        <f t="shared" si="6"/>
        <v>0</v>
      </c>
      <c r="AL16" s="25">
        <f t="shared" si="6"/>
        <v>0</v>
      </c>
      <c r="AM16" s="25">
        <f t="shared" si="6"/>
        <v>0</v>
      </c>
      <c r="AN16" s="25">
        <f t="shared" si="6"/>
        <v>94.000000000000014</v>
      </c>
      <c r="AO16" s="25">
        <f t="shared" si="6"/>
        <v>93.999999999999986</v>
      </c>
      <c r="AP16" s="25">
        <f t="shared" si="6"/>
        <v>94</v>
      </c>
      <c r="AQ16" s="25">
        <f t="shared" si="6"/>
        <v>94.000000000000085</v>
      </c>
      <c r="AR16" s="25">
        <f t="shared" si="6"/>
        <v>47</v>
      </c>
    </row>
    <row r="17" spans="1:51" x14ac:dyDescent="0.25">
      <c r="A17" s="24" t="s">
        <v>59</v>
      </c>
      <c r="B17" s="24"/>
      <c r="P17" s="87">
        <f t="shared" ref="P17:AR17" si="7">P8*$AS$2</f>
        <v>0</v>
      </c>
      <c r="Q17" s="87">
        <f t="shared" si="7"/>
        <v>0</v>
      </c>
      <c r="R17" s="87">
        <f t="shared" si="7"/>
        <v>0</v>
      </c>
      <c r="S17" s="87">
        <f t="shared" si="7"/>
        <v>93.999999999996987</v>
      </c>
      <c r="T17" s="87">
        <f t="shared" si="7"/>
        <v>94</v>
      </c>
      <c r="U17" s="87">
        <f t="shared" si="7"/>
        <v>93.999999999999957</v>
      </c>
      <c r="V17" s="87">
        <f t="shared" si="7"/>
        <v>94</v>
      </c>
      <c r="W17" s="87">
        <f t="shared" si="7"/>
        <v>93.99999999999973</v>
      </c>
      <c r="X17" s="87">
        <f t="shared" si="7"/>
        <v>94.000000000000341</v>
      </c>
      <c r="Y17" s="87">
        <f t="shared" si="7"/>
        <v>94.000000000000455</v>
      </c>
      <c r="Z17" s="87">
        <f t="shared" si="7"/>
        <v>93.999999999999005</v>
      </c>
      <c r="AA17" s="87">
        <f t="shared" si="7"/>
        <v>47</v>
      </c>
      <c r="AB17" s="87">
        <f t="shared" si="7"/>
        <v>0</v>
      </c>
      <c r="AC17" s="87">
        <f t="shared" si="7"/>
        <v>0</v>
      </c>
      <c r="AD17" s="87">
        <f t="shared" si="7"/>
        <v>0</v>
      </c>
      <c r="AE17" s="87">
        <f t="shared" si="7"/>
        <v>93.999999999999687</v>
      </c>
      <c r="AF17" s="87">
        <f t="shared" si="7"/>
        <v>94</v>
      </c>
      <c r="AG17" s="87">
        <f t="shared" si="7"/>
        <v>94</v>
      </c>
      <c r="AH17" s="87">
        <f t="shared" si="7"/>
        <v>94</v>
      </c>
      <c r="AI17" s="87">
        <f t="shared" si="7"/>
        <v>94.000000000000043</v>
      </c>
      <c r="AJ17" s="87">
        <f t="shared" si="7"/>
        <v>47</v>
      </c>
      <c r="AK17" s="87">
        <f t="shared" si="7"/>
        <v>0</v>
      </c>
      <c r="AL17" s="87">
        <f t="shared" si="7"/>
        <v>0</v>
      </c>
      <c r="AM17" s="87">
        <f t="shared" si="7"/>
        <v>0</v>
      </c>
      <c r="AN17" s="87">
        <f t="shared" si="7"/>
        <v>94.000000000000014</v>
      </c>
      <c r="AO17" s="87">
        <f t="shared" si="7"/>
        <v>93.999999999999986</v>
      </c>
      <c r="AP17" s="87">
        <f t="shared" si="7"/>
        <v>94</v>
      </c>
      <c r="AQ17" s="87">
        <f t="shared" si="7"/>
        <v>94.000000000000085</v>
      </c>
      <c r="AR17" s="87">
        <f t="shared" si="7"/>
        <v>47</v>
      </c>
    </row>
    <row r="18" spans="1:51" x14ac:dyDescent="0.25">
      <c r="A18" s="124" t="s">
        <v>120</v>
      </c>
      <c r="B18" s="124"/>
      <c r="C18" s="124"/>
      <c r="D18" s="124"/>
      <c r="E18" s="124"/>
      <c r="F18" s="124"/>
      <c r="G18" s="124"/>
      <c r="H18" s="124"/>
      <c r="P18" s="87">
        <f t="shared" ref="P18:AR18" si="8">P9*$AS$2</f>
        <v>0</v>
      </c>
      <c r="Q18" s="87">
        <f t="shared" si="8"/>
        <v>0</v>
      </c>
      <c r="R18" s="87">
        <f t="shared" si="8"/>
        <v>0</v>
      </c>
      <c r="S18" s="87">
        <f t="shared" si="8"/>
        <v>0</v>
      </c>
      <c r="T18" s="87">
        <f t="shared" si="8"/>
        <v>0</v>
      </c>
      <c r="U18" s="87">
        <f t="shared" si="8"/>
        <v>0</v>
      </c>
      <c r="V18" s="87">
        <f t="shared" si="8"/>
        <v>0</v>
      </c>
      <c r="W18" s="87">
        <f t="shared" si="8"/>
        <v>0</v>
      </c>
      <c r="X18" s="87">
        <f t="shared" si="8"/>
        <v>0</v>
      </c>
      <c r="Y18" s="87">
        <f t="shared" si="8"/>
        <v>0</v>
      </c>
      <c r="Z18" s="87">
        <f t="shared" si="8"/>
        <v>0</v>
      </c>
      <c r="AA18" s="87">
        <f t="shared" si="8"/>
        <v>0</v>
      </c>
      <c r="AB18" s="87">
        <f t="shared" si="8"/>
        <v>0</v>
      </c>
      <c r="AC18" s="87">
        <f t="shared" si="8"/>
        <v>0</v>
      </c>
      <c r="AD18" s="87">
        <f t="shared" si="8"/>
        <v>0</v>
      </c>
      <c r="AE18" s="87">
        <f t="shared" si="8"/>
        <v>0</v>
      </c>
      <c r="AF18" s="87">
        <f t="shared" si="8"/>
        <v>0</v>
      </c>
      <c r="AG18" s="87">
        <f t="shared" si="8"/>
        <v>0</v>
      </c>
      <c r="AH18" s="87">
        <f t="shared" si="8"/>
        <v>0</v>
      </c>
      <c r="AI18" s="87">
        <f t="shared" si="8"/>
        <v>0</v>
      </c>
      <c r="AJ18" s="87">
        <f t="shared" si="8"/>
        <v>0</v>
      </c>
      <c r="AK18" s="87">
        <f t="shared" si="8"/>
        <v>0</v>
      </c>
      <c r="AL18" s="87">
        <f t="shared" si="8"/>
        <v>0</v>
      </c>
      <c r="AM18" s="87">
        <f t="shared" si="8"/>
        <v>0</v>
      </c>
      <c r="AN18" s="87">
        <f t="shared" si="8"/>
        <v>0</v>
      </c>
      <c r="AO18" s="87">
        <f t="shared" si="8"/>
        <v>0</v>
      </c>
      <c r="AP18" s="87">
        <f t="shared" si="8"/>
        <v>0</v>
      </c>
      <c r="AQ18" s="87">
        <f t="shared" si="8"/>
        <v>0</v>
      </c>
      <c r="AR18" s="87">
        <f t="shared" si="8"/>
        <v>0</v>
      </c>
      <c r="AW18" s="26"/>
      <c r="AX18" s="26"/>
      <c r="AY18" s="26"/>
    </row>
    <row r="19" spans="1:51" x14ac:dyDescent="0.25">
      <c r="A19" s="124"/>
      <c r="B19" s="124"/>
      <c r="C19" s="124"/>
      <c r="D19" s="124"/>
      <c r="E19" s="124"/>
      <c r="F19" s="124"/>
      <c r="G19" s="124"/>
      <c r="H19" s="124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</row>
    <row r="20" spans="1:51" x14ac:dyDescent="0.25">
      <c r="A20" s="124"/>
      <c r="B20" s="124"/>
      <c r="C20" s="124"/>
      <c r="D20" s="124"/>
      <c r="E20" s="124"/>
      <c r="F20" s="124"/>
      <c r="G20" s="124"/>
      <c r="H20" s="124"/>
    </row>
    <row r="21" spans="1:51" x14ac:dyDescent="0.25">
      <c r="A21" s="124"/>
      <c r="B21" s="124"/>
      <c r="C21" s="124"/>
      <c r="D21" s="124"/>
      <c r="E21" s="124"/>
      <c r="F21" s="124"/>
      <c r="G21" s="124"/>
      <c r="H21" s="124"/>
    </row>
    <row r="22" spans="1:51" x14ac:dyDescent="0.25">
      <c r="A22" s="124"/>
      <c r="B22" s="124"/>
      <c r="C22" s="124"/>
      <c r="D22" s="124"/>
      <c r="E22" s="124"/>
      <c r="F22" s="124"/>
      <c r="G22" s="124"/>
      <c r="H22" s="124"/>
    </row>
    <row r="23" spans="1:51" x14ac:dyDescent="0.25">
      <c r="A23" s="124"/>
      <c r="B23" s="124"/>
      <c r="C23" s="124"/>
      <c r="D23" s="124"/>
      <c r="E23" s="124"/>
      <c r="F23" s="124"/>
      <c r="G23" s="124"/>
      <c r="H23" s="124"/>
    </row>
    <row r="24" spans="1:51" ht="15" customHeight="1" x14ac:dyDescent="0.25"/>
    <row r="25" spans="1:51" x14ac:dyDescent="0.25">
      <c r="A25" s="125" t="s">
        <v>60</v>
      </c>
      <c r="B25" s="125"/>
      <c r="C25" s="125"/>
      <c r="D25" s="125"/>
      <c r="E25" s="125"/>
      <c r="F25" s="125"/>
      <c r="G25" s="125"/>
      <c r="H25" s="125"/>
    </row>
    <row r="26" spans="1:51" ht="15" customHeight="1" x14ac:dyDescent="0.25">
      <c r="A26" s="126" t="s">
        <v>61</v>
      </c>
      <c r="B26" s="127"/>
      <c r="C26" s="130" t="s">
        <v>62</v>
      </c>
      <c r="D26" s="131"/>
      <c r="E26" s="130" t="s">
        <v>63</v>
      </c>
      <c r="F26" s="131"/>
      <c r="G26" s="130" t="s">
        <v>64</v>
      </c>
      <c r="H26" s="149"/>
    </row>
    <row r="27" spans="1:51" ht="14.25" customHeight="1" x14ac:dyDescent="0.25">
      <c r="A27" s="128"/>
      <c r="B27" s="129"/>
      <c r="C27" s="27" t="s">
        <v>65</v>
      </c>
      <c r="D27" s="28" t="s">
        <v>66</v>
      </c>
      <c r="E27" s="27" t="s">
        <v>65</v>
      </c>
      <c r="F27" s="28" t="s">
        <v>66</v>
      </c>
      <c r="G27" s="27" t="s">
        <v>65</v>
      </c>
      <c r="H27" s="28" t="s">
        <v>66</v>
      </c>
    </row>
    <row r="28" spans="1:51" ht="15" customHeight="1" x14ac:dyDescent="0.25">
      <c r="A28" s="134" t="s">
        <v>67</v>
      </c>
      <c r="B28" s="135"/>
      <c r="C28" s="22">
        <f>AS6</f>
        <v>9.1199999999999992</v>
      </c>
      <c r="D28" s="22">
        <f>AS7</f>
        <v>7.87</v>
      </c>
      <c r="E28" s="22">
        <f>AS8</f>
        <v>16.989999999999998</v>
      </c>
      <c r="F28" s="22">
        <f>AS9</f>
        <v>0</v>
      </c>
      <c r="G28" s="29">
        <f>+(E28-C28)/C28</f>
        <v>0.86293859649122806</v>
      </c>
      <c r="H28" s="29">
        <f>+(F28-D28)/D28</f>
        <v>-1</v>
      </c>
    </row>
    <row r="29" spans="1:51" ht="15" customHeight="1" x14ac:dyDescent="0.25">
      <c r="A29" s="134" t="s">
        <v>68</v>
      </c>
      <c r="B29" s="135"/>
      <c r="C29" s="22">
        <f>C28</f>
        <v>9.1199999999999992</v>
      </c>
      <c r="D29" s="22">
        <f>D28</f>
        <v>7.87</v>
      </c>
      <c r="E29" s="22">
        <f>E28</f>
        <v>16.989999999999998</v>
      </c>
      <c r="F29" s="22">
        <f>F28</f>
        <v>0</v>
      </c>
      <c r="G29" s="29">
        <f>+(E29-C29)/C29</f>
        <v>0.86293859649122806</v>
      </c>
      <c r="H29" s="29">
        <f>+(F29-D29)/D29</f>
        <v>-1</v>
      </c>
    </row>
    <row r="30" spans="1:51" ht="15" customHeight="1" x14ac:dyDescent="0.25">
      <c r="A30" s="136" t="s">
        <v>69</v>
      </c>
      <c r="B30" s="30" t="s">
        <v>70</v>
      </c>
      <c r="C30" s="139">
        <f>+AW12</f>
        <v>560.66999999999803</v>
      </c>
      <c r="D30" s="103"/>
      <c r="E30" s="139">
        <f>+AW13</f>
        <v>560.66999999999803</v>
      </c>
      <c r="F30" s="103"/>
      <c r="G30" s="132">
        <f>+(E30-C30)/C30</f>
        <v>0</v>
      </c>
      <c r="H30" s="133"/>
      <c r="J30" s="25"/>
    </row>
    <row r="31" spans="1:51" ht="19.5" customHeight="1" x14ac:dyDescent="0.25">
      <c r="A31" s="137"/>
      <c r="B31" s="30" t="s">
        <v>71</v>
      </c>
      <c r="C31" s="139">
        <f>+AX12</f>
        <v>560.66999999999962</v>
      </c>
      <c r="D31" s="103"/>
      <c r="E31" s="139">
        <f>+AX13</f>
        <v>560.66999999999962</v>
      </c>
      <c r="F31" s="103"/>
      <c r="G31" s="132">
        <f t="shared" ref="G31:G32" si="9">+(E31-C31)/C31</f>
        <v>0</v>
      </c>
      <c r="H31" s="133"/>
      <c r="J31" s="25"/>
    </row>
    <row r="32" spans="1:51" ht="15.75" customHeight="1" x14ac:dyDescent="0.25">
      <c r="A32" s="138"/>
      <c r="B32" s="30" t="s">
        <v>72</v>
      </c>
      <c r="C32" s="139">
        <f>+AY12</f>
        <v>526.68999999999994</v>
      </c>
      <c r="D32" s="103"/>
      <c r="E32" s="139">
        <f>+AY13</f>
        <v>526.68999999999994</v>
      </c>
      <c r="F32" s="103"/>
      <c r="G32" s="132">
        <f t="shared" si="9"/>
        <v>0</v>
      </c>
      <c r="H32" s="133"/>
      <c r="J32" s="25"/>
    </row>
    <row r="33" spans="1:8" ht="22.5" customHeight="1" x14ac:dyDescent="0.25">
      <c r="A33" s="175" t="s">
        <v>73</v>
      </c>
      <c r="B33" s="175"/>
      <c r="C33" s="109">
        <v>2</v>
      </c>
      <c r="D33" s="103"/>
      <c r="E33" s="109">
        <v>2</v>
      </c>
      <c r="F33" s="103"/>
      <c r="G33" s="132">
        <f t="shared" ref="G33:H39" si="10">+(E33-C33)/C33</f>
        <v>0</v>
      </c>
      <c r="H33" s="133"/>
    </row>
    <row r="34" spans="1:8" ht="15" customHeight="1" x14ac:dyDescent="0.25">
      <c r="A34" s="172" t="s">
        <v>74</v>
      </c>
      <c r="B34" s="31" t="s">
        <v>75</v>
      </c>
      <c r="C34" s="38">
        <f>+S15</f>
        <v>93.999999999996987</v>
      </c>
      <c r="D34" s="38">
        <f>+S16</f>
        <v>93.999999999996987</v>
      </c>
      <c r="E34" s="38">
        <f>+S17</f>
        <v>93.999999999996987</v>
      </c>
      <c r="F34" s="38">
        <f>+S18</f>
        <v>0</v>
      </c>
      <c r="G34" s="29">
        <f t="shared" si="10"/>
        <v>0</v>
      </c>
      <c r="H34" s="29">
        <f t="shared" si="10"/>
        <v>-1</v>
      </c>
    </row>
    <row r="35" spans="1:8" ht="15" customHeight="1" x14ac:dyDescent="0.25">
      <c r="A35" s="173"/>
      <c r="B35" s="31" t="s">
        <v>83</v>
      </c>
      <c r="C35" s="38">
        <f>+X15</f>
        <v>94.000000000000341</v>
      </c>
      <c r="D35" s="38">
        <f>+X16</f>
        <v>94.000000000000341</v>
      </c>
      <c r="E35" s="38">
        <f>+X17</f>
        <v>94.000000000000341</v>
      </c>
      <c r="F35" s="38">
        <f>+X18</f>
        <v>0</v>
      </c>
      <c r="G35" s="29">
        <f t="shared" si="10"/>
        <v>0</v>
      </c>
      <c r="H35" s="29">
        <f t="shared" si="10"/>
        <v>-1</v>
      </c>
    </row>
    <row r="36" spans="1:8" ht="15" customHeight="1" x14ac:dyDescent="0.25">
      <c r="A36" s="174"/>
      <c r="B36" s="31" t="s">
        <v>84</v>
      </c>
      <c r="C36" s="38">
        <f>+Y15</f>
        <v>94.000000000000455</v>
      </c>
      <c r="D36" s="38">
        <f>+Y16</f>
        <v>94.000000000000455</v>
      </c>
      <c r="E36" s="38">
        <f>+Y17</f>
        <v>94.000000000000455</v>
      </c>
      <c r="F36" s="38">
        <f>+Y18</f>
        <v>0</v>
      </c>
      <c r="G36" s="29">
        <f t="shared" si="10"/>
        <v>0</v>
      </c>
      <c r="H36" s="29">
        <f t="shared" si="10"/>
        <v>-1</v>
      </c>
    </row>
    <row r="37" spans="1:8" ht="15" customHeight="1" x14ac:dyDescent="0.25">
      <c r="A37" s="175" t="s">
        <v>76</v>
      </c>
      <c r="B37" s="31" t="s">
        <v>77</v>
      </c>
      <c r="C37" s="23">
        <f>+S6</f>
        <v>1.9999999999999361</v>
      </c>
      <c r="D37" s="23">
        <f>+S7</f>
        <v>1.9999999999999361</v>
      </c>
      <c r="E37" s="23">
        <f>+S8</f>
        <v>1.9999999999999361</v>
      </c>
      <c r="F37" s="23">
        <f>+S9</f>
        <v>0</v>
      </c>
      <c r="G37" s="29">
        <f t="shared" si="10"/>
        <v>0</v>
      </c>
      <c r="H37" s="29">
        <f t="shared" si="10"/>
        <v>-1</v>
      </c>
    </row>
    <row r="38" spans="1:8" ht="15" customHeight="1" x14ac:dyDescent="0.25">
      <c r="A38" s="175"/>
      <c r="B38" s="31" t="s">
        <v>85</v>
      </c>
      <c r="C38" s="19">
        <f>+X6</f>
        <v>2.0000000000000071</v>
      </c>
      <c r="D38" s="19">
        <f>+X7</f>
        <v>2.0000000000000071</v>
      </c>
      <c r="E38" s="19">
        <f>+X8</f>
        <v>2.0000000000000071</v>
      </c>
      <c r="F38" s="19">
        <f>+X9</f>
        <v>0</v>
      </c>
      <c r="G38" s="29">
        <f t="shared" si="10"/>
        <v>0</v>
      </c>
      <c r="H38" s="29">
        <f t="shared" si="10"/>
        <v>-1</v>
      </c>
    </row>
    <row r="39" spans="1:8" ht="16.899999999999999" customHeight="1" x14ac:dyDescent="0.25">
      <c r="A39" s="175"/>
      <c r="B39" s="31" t="s">
        <v>86</v>
      </c>
      <c r="C39" s="19">
        <f>+Y6</f>
        <v>2.0000000000000098</v>
      </c>
      <c r="D39" s="19">
        <f>+Y7</f>
        <v>2.0000000000000098</v>
      </c>
      <c r="E39" s="19">
        <f>+Y8</f>
        <v>2.0000000000000098</v>
      </c>
      <c r="F39" s="19">
        <f>+Y9</f>
        <v>0</v>
      </c>
      <c r="G39" s="29">
        <f t="shared" si="10"/>
        <v>0</v>
      </c>
      <c r="H39" s="29">
        <f t="shared" si="10"/>
        <v>-1</v>
      </c>
    </row>
    <row r="40" spans="1:8" ht="15" customHeight="1" x14ac:dyDescent="0.25">
      <c r="A40" s="108" t="s">
        <v>332</v>
      </c>
      <c r="B40" s="32" t="s">
        <v>333</v>
      </c>
      <c r="C40" s="97">
        <v>16.646666666666665</v>
      </c>
      <c r="D40" s="97">
        <v>20.413333333333334</v>
      </c>
      <c r="E40" s="97">
        <v>17.337363234360417</v>
      </c>
      <c r="F40" s="97">
        <v>20.413333333333334</v>
      </c>
      <c r="G40" s="29">
        <f>+(E40-C40)/C40</f>
        <v>4.1491583962380008E-2</v>
      </c>
      <c r="H40" s="29">
        <f>+(F40-D40)/D40</f>
        <v>0</v>
      </c>
    </row>
    <row r="41" spans="1:8" ht="15" customHeight="1" x14ac:dyDescent="0.25">
      <c r="A41" s="108"/>
      <c r="B41" s="32" t="s">
        <v>334</v>
      </c>
      <c r="C41" s="97">
        <v>17.094999999999999</v>
      </c>
      <c r="D41" s="97">
        <v>16.7575</v>
      </c>
      <c r="E41" s="97">
        <v>17.936683882432153</v>
      </c>
      <c r="F41" s="97">
        <v>16.924324998132676</v>
      </c>
      <c r="G41" s="29">
        <f>+(E41-C41)/C41</f>
        <v>4.9235676070906918E-2</v>
      </c>
      <c r="H41" s="29">
        <f>+(F41-D41)/D41</f>
        <v>9.9552438092003741E-3</v>
      </c>
    </row>
    <row r="42" spans="1:8" ht="15" customHeight="1" x14ac:dyDescent="0.25">
      <c r="A42" s="108" t="s">
        <v>335</v>
      </c>
      <c r="B42" s="93" t="s">
        <v>70</v>
      </c>
      <c r="C42" s="118">
        <v>844.70491803278696</v>
      </c>
      <c r="D42" s="119"/>
      <c r="E42" s="118">
        <v>844.70491803278696</v>
      </c>
      <c r="F42" s="119"/>
      <c r="G42" s="120">
        <f>+(E42-C42)/C42</f>
        <v>0</v>
      </c>
      <c r="H42" s="121"/>
    </row>
    <row r="43" spans="1:8" ht="15" customHeight="1" x14ac:dyDescent="0.25">
      <c r="A43" s="108"/>
      <c r="B43" s="93" t="s">
        <v>71</v>
      </c>
      <c r="C43" s="118">
        <v>545</v>
      </c>
      <c r="D43" s="119"/>
      <c r="E43" s="118">
        <v>545</v>
      </c>
      <c r="F43" s="119"/>
      <c r="G43" s="120">
        <f t="shared" ref="G43:G44" si="11">+(E43-C43)/C43</f>
        <v>0</v>
      </c>
      <c r="H43" s="121"/>
    </row>
    <row r="44" spans="1:8" ht="15" customHeight="1" x14ac:dyDescent="0.25">
      <c r="A44" s="108"/>
      <c r="B44" s="93" t="s">
        <v>72</v>
      </c>
      <c r="C44" s="122">
        <v>393.16666666666669</v>
      </c>
      <c r="D44" s="123"/>
      <c r="E44" s="122">
        <v>393.16666666666669</v>
      </c>
      <c r="F44" s="123"/>
      <c r="G44" s="120">
        <f t="shared" si="11"/>
        <v>0</v>
      </c>
      <c r="H44" s="121"/>
    </row>
    <row r="45" spans="1:8" ht="15" customHeight="1" x14ac:dyDescent="0.25">
      <c r="A45" s="108" t="s">
        <v>336</v>
      </c>
      <c r="B45" s="94" t="s">
        <v>337</v>
      </c>
      <c r="C45" s="98">
        <v>0.99482110836281301</v>
      </c>
      <c r="D45" s="98">
        <v>0.99307512889748983</v>
      </c>
      <c r="E45" s="98">
        <v>0.99482110836281301</v>
      </c>
      <c r="F45" s="98">
        <v>0.99307512889748983</v>
      </c>
      <c r="G45" s="29">
        <f>+(E45-C45)/C45</f>
        <v>0</v>
      </c>
      <c r="H45" s="29">
        <f>+(F45-D45)/D45</f>
        <v>0</v>
      </c>
    </row>
    <row r="46" spans="1:8" ht="15" customHeight="1" x14ac:dyDescent="0.25">
      <c r="A46" s="108"/>
      <c r="B46" s="93" t="s">
        <v>338</v>
      </c>
      <c r="C46" s="98">
        <v>0.96047818337314295</v>
      </c>
      <c r="D46" s="98">
        <v>0.94412919569226728</v>
      </c>
      <c r="E46" s="98">
        <v>0.96047818337314295</v>
      </c>
      <c r="F46" s="98">
        <v>0.94412919569226728</v>
      </c>
      <c r="G46" s="29">
        <f>+(E46-C46)/C46</f>
        <v>0</v>
      </c>
      <c r="H46" s="29">
        <f>+(F46-D46)/D46</f>
        <v>0</v>
      </c>
    </row>
    <row r="47" spans="1:8" ht="15" customHeight="1" x14ac:dyDescent="0.25">
      <c r="A47" s="108" t="s">
        <v>78</v>
      </c>
      <c r="B47" s="32" t="s">
        <v>79</v>
      </c>
      <c r="C47" s="109">
        <v>25</v>
      </c>
      <c r="D47" s="102"/>
      <c r="E47" s="102"/>
      <c r="F47" s="102"/>
      <c r="G47" s="102"/>
      <c r="H47" s="103"/>
    </row>
    <row r="48" spans="1:8" ht="15" customHeight="1" x14ac:dyDescent="0.25">
      <c r="A48" s="108"/>
      <c r="B48" s="32" t="s">
        <v>80</v>
      </c>
      <c r="C48" s="109" t="s">
        <v>121</v>
      </c>
      <c r="D48" s="102"/>
      <c r="E48" s="102"/>
      <c r="F48" s="102"/>
      <c r="G48" s="102"/>
      <c r="H48" s="103"/>
    </row>
    <row r="49" spans="1:8" ht="15" customHeight="1" x14ac:dyDescent="0.25">
      <c r="A49" s="108" t="s">
        <v>339</v>
      </c>
      <c r="B49" s="93" t="s">
        <v>340</v>
      </c>
      <c r="C49" s="112" t="s">
        <v>121</v>
      </c>
      <c r="D49" s="112"/>
      <c r="E49" s="112"/>
      <c r="F49" s="112"/>
      <c r="G49" s="112"/>
      <c r="H49" s="112"/>
    </row>
    <row r="50" spans="1:8" ht="15" customHeight="1" x14ac:dyDescent="0.25">
      <c r="A50" s="108"/>
      <c r="B50" s="93" t="s">
        <v>341</v>
      </c>
      <c r="C50" s="112" t="s">
        <v>121</v>
      </c>
      <c r="D50" s="112"/>
      <c r="E50" s="112"/>
      <c r="F50" s="112"/>
      <c r="G50" s="112"/>
      <c r="H50" s="112"/>
    </row>
    <row r="51" spans="1:8" x14ac:dyDescent="0.25">
      <c r="A51" s="108"/>
      <c r="B51" s="93" t="s">
        <v>342</v>
      </c>
      <c r="C51" s="112" t="s">
        <v>121</v>
      </c>
      <c r="D51" s="112"/>
      <c r="E51" s="112"/>
      <c r="F51" s="112"/>
      <c r="G51" s="112"/>
      <c r="H51" s="112"/>
    </row>
    <row r="52" spans="1:8" ht="15" customHeight="1" x14ac:dyDescent="0.25">
      <c r="A52" s="99" t="s">
        <v>343</v>
      </c>
      <c r="B52" s="100"/>
      <c r="C52" s="117">
        <v>13</v>
      </c>
      <c r="D52" s="117"/>
      <c r="E52" s="117"/>
      <c r="F52" s="117"/>
      <c r="G52" s="117"/>
      <c r="H52" s="117"/>
    </row>
    <row r="53" spans="1:8" ht="15" customHeight="1" x14ac:dyDescent="0.25">
      <c r="A53" s="108" t="s">
        <v>344</v>
      </c>
      <c r="B53" s="93" t="s">
        <v>345</v>
      </c>
      <c r="C53" s="112" t="s">
        <v>121</v>
      </c>
      <c r="D53" s="112"/>
      <c r="E53" s="112"/>
      <c r="F53" s="112"/>
      <c r="G53" s="112"/>
      <c r="H53" s="112"/>
    </row>
    <row r="54" spans="1:8" ht="15" customHeight="1" x14ac:dyDescent="0.25">
      <c r="A54" s="108"/>
      <c r="B54" s="93" t="s">
        <v>346</v>
      </c>
      <c r="C54" s="112" t="s">
        <v>121</v>
      </c>
      <c r="D54" s="112"/>
      <c r="E54" s="112"/>
      <c r="F54" s="112"/>
      <c r="G54" s="112"/>
      <c r="H54" s="112"/>
    </row>
    <row r="55" spans="1:8" ht="15" customHeight="1" x14ac:dyDescent="0.25">
      <c r="A55" s="99" t="s">
        <v>347</v>
      </c>
      <c r="B55" s="100"/>
      <c r="C55" s="112" t="s">
        <v>121</v>
      </c>
      <c r="D55" s="112"/>
      <c r="E55" s="112"/>
      <c r="F55" s="112"/>
      <c r="G55" s="112"/>
      <c r="H55" s="112"/>
    </row>
    <row r="56" spans="1:8" ht="27" customHeight="1" x14ac:dyDescent="0.25">
      <c r="A56" s="99" t="s">
        <v>348</v>
      </c>
      <c r="B56" s="100"/>
      <c r="C56" s="113" t="s">
        <v>121</v>
      </c>
      <c r="D56" s="114"/>
      <c r="E56" s="114"/>
      <c r="F56" s="114"/>
      <c r="G56" s="114"/>
      <c r="H56" s="115"/>
    </row>
    <row r="57" spans="1:8" ht="15" customHeight="1" x14ac:dyDescent="0.25"/>
    <row r="58" spans="1:8" ht="15" customHeight="1" x14ac:dyDescent="0.25">
      <c r="A58" s="116" t="s">
        <v>349</v>
      </c>
      <c r="B58" s="116"/>
      <c r="C58" s="116"/>
      <c r="D58" s="116"/>
      <c r="E58" s="116"/>
      <c r="F58" s="116"/>
      <c r="G58" s="116"/>
      <c r="H58" s="116"/>
    </row>
    <row r="59" spans="1:8" ht="27.75" customHeight="1" x14ac:dyDescent="0.25">
      <c r="A59" s="104" t="s">
        <v>61</v>
      </c>
      <c r="B59" s="105"/>
      <c r="C59" s="110" t="s">
        <v>62</v>
      </c>
      <c r="D59" s="110"/>
      <c r="E59" s="110" t="s">
        <v>63</v>
      </c>
      <c r="F59" s="110"/>
      <c r="G59" s="111" t="s">
        <v>350</v>
      </c>
      <c r="H59" s="111"/>
    </row>
    <row r="60" spans="1:8" ht="26.25" customHeight="1" x14ac:dyDescent="0.25">
      <c r="A60" s="106"/>
      <c r="B60" s="107"/>
      <c r="C60" s="95" t="s">
        <v>65</v>
      </c>
      <c r="D60" s="96" t="s">
        <v>66</v>
      </c>
      <c r="E60" s="95" t="s">
        <v>65</v>
      </c>
      <c r="F60" s="96" t="s">
        <v>66</v>
      </c>
      <c r="G60" s="95" t="s">
        <v>65</v>
      </c>
      <c r="H60" s="96" t="s">
        <v>66</v>
      </c>
    </row>
    <row r="61" spans="1:8" ht="15" customHeight="1" x14ac:dyDescent="0.25">
      <c r="A61" s="108" t="s">
        <v>351</v>
      </c>
      <c r="B61" s="32" t="s">
        <v>352</v>
      </c>
      <c r="C61" s="23" t="s">
        <v>121</v>
      </c>
      <c r="D61" s="23" t="s">
        <v>121</v>
      </c>
      <c r="E61" s="23" t="s">
        <v>121</v>
      </c>
      <c r="F61" s="23" t="s">
        <v>121</v>
      </c>
      <c r="G61" s="23" t="s">
        <v>121</v>
      </c>
      <c r="H61" s="23" t="s">
        <v>121</v>
      </c>
    </row>
    <row r="62" spans="1:8" ht="15" customHeight="1" x14ac:dyDescent="0.25">
      <c r="A62" s="108"/>
      <c r="B62" s="32" t="s">
        <v>353</v>
      </c>
      <c r="C62" s="23" t="s">
        <v>121</v>
      </c>
      <c r="D62" s="23" t="s">
        <v>121</v>
      </c>
      <c r="E62" s="23" t="s">
        <v>121</v>
      </c>
      <c r="F62" s="23" t="s">
        <v>121</v>
      </c>
      <c r="G62" s="23" t="s">
        <v>121</v>
      </c>
      <c r="H62" s="23" t="s">
        <v>121</v>
      </c>
    </row>
    <row r="63" spans="1:8" ht="15" customHeight="1" x14ac:dyDescent="0.25">
      <c r="A63" s="108" t="s">
        <v>354</v>
      </c>
      <c r="B63" s="93" t="s">
        <v>340</v>
      </c>
      <c r="C63" s="109" t="s">
        <v>121</v>
      </c>
      <c r="D63" s="102"/>
      <c r="E63" s="102"/>
      <c r="F63" s="102"/>
      <c r="G63" s="102"/>
      <c r="H63" s="103"/>
    </row>
    <row r="64" spans="1:8" ht="15" customHeight="1" x14ac:dyDescent="0.25">
      <c r="A64" s="108"/>
      <c r="B64" s="93" t="s">
        <v>341</v>
      </c>
      <c r="C64" s="109" t="s">
        <v>121</v>
      </c>
      <c r="D64" s="102"/>
      <c r="E64" s="102"/>
      <c r="F64" s="102"/>
      <c r="G64" s="102"/>
      <c r="H64" s="103"/>
    </row>
    <row r="65" spans="1:8" x14ac:dyDescent="0.25">
      <c r="A65" s="108"/>
      <c r="B65" s="93" t="s">
        <v>342</v>
      </c>
      <c r="C65" s="109" t="s">
        <v>121</v>
      </c>
      <c r="D65" s="102"/>
      <c r="E65" s="102"/>
      <c r="F65" s="102"/>
      <c r="G65" s="102"/>
      <c r="H65" s="103"/>
    </row>
    <row r="66" spans="1:8" x14ac:dyDescent="0.25">
      <c r="A66" s="108" t="s">
        <v>355</v>
      </c>
      <c r="B66" s="93" t="s">
        <v>356</v>
      </c>
      <c r="C66" s="109" t="s">
        <v>121</v>
      </c>
      <c r="D66" s="102"/>
      <c r="E66" s="102"/>
      <c r="F66" s="102"/>
      <c r="G66" s="102"/>
      <c r="H66" s="103"/>
    </row>
    <row r="67" spans="1:8" x14ac:dyDescent="0.25">
      <c r="A67" s="108"/>
      <c r="B67" s="93" t="s">
        <v>357</v>
      </c>
      <c r="C67" s="109" t="s">
        <v>121</v>
      </c>
      <c r="D67" s="102"/>
      <c r="E67" s="102"/>
      <c r="F67" s="102"/>
      <c r="G67" s="102"/>
      <c r="H67" s="103"/>
    </row>
    <row r="68" spans="1:8" x14ac:dyDescent="0.25">
      <c r="A68" s="108"/>
      <c r="B68" s="93" t="s">
        <v>358</v>
      </c>
      <c r="C68" s="109" t="s">
        <v>121</v>
      </c>
      <c r="D68" s="102"/>
      <c r="E68" s="102"/>
      <c r="F68" s="102"/>
      <c r="G68" s="102"/>
      <c r="H68" s="103"/>
    </row>
    <row r="69" spans="1:8" x14ac:dyDescent="0.25">
      <c r="A69" s="108"/>
      <c r="B69" s="93" t="s">
        <v>359</v>
      </c>
      <c r="C69" s="109" t="s">
        <v>121</v>
      </c>
      <c r="D69" s="102"/>
      <c r="E69" s="102"/>
      <c r="F69" s="102"/>
      <c r="G69" s="102"/>
      <c r="H69" s="103"/>
    </row>
    <row r="70" spans="1:8" x14ac:dyDescent="0.25">
      <c r="A70" s="108"/>
      <c r="B70" s="93" t="s">
        <v>360</v>
      </c>
      <c r="C70" s="109" t="s">
        <v>121</v>
      </c>
      <c r="D70" s="102"/>
      <c r="E70" s="102"/>
      <c r="F70" s="102"/>
      <c r="G70" s="102"/>
      <c r="H70" s="103"/>
    </row>
    <row r="71" spans="1:8" x14ac:dyDescent="0.25">
      <c r="A71" s="108"/>
      <c r="B71" s="93" t="s">
        <v>361</v>
      </c>
      <c r="C71" s="109" t="s">
        <v>121</v>
      </c>
      <c r="D71" s="102"/>
      <c r="E71" s="102"/>
      <c r="F71" s="102"/>
      <c r="G71" s="102"/>
      <c r="H71" s="103"/>
    </row>
    <row r="72" spans="1:8" x14ac:dyDescent="0.25">
      <c r="A72" s="108"/>
      <c r="B72" s="93" t="s">
        <v>362</v>
      </c>
      <c r="C72" s="109" t="s">
        <v>121</v>
      </c>
      <c r="D72" s="102"/>
      <c r="E72" s="102"/>
      <c r="F72" s="102"/>
      <c r="G72" s="102"/>
      <c r="H72" s="103"/>
    </row>
    <row r="73" spans="1:8" x14ac:dyDescent="0.25">
      <c r="A73" s="99" t="s">
        <v>363</v>
      </c>
      <c r="B73" s="100"/>
      <c r="C73" s="101" t="s">
        <v>364</v>
      </c>
      <c r="D73" s="102"/>
      <c r="E73" s="102"/>
      <c r="F73" s="102"/>
      <c r="G73" s="102"/>
      <c r="H73" s="103"/>
    </row>
    <row r="74" spans="1:8" x14ac:dyDescent="0.25">
      <c r="A74" s="33"/>
      <c r="B74" s="34"/>
    </row>
    <row r="75" spans="1:8" x14ac:dyDescent="0.25">
      <c r="A75" s="33"/>
      <c r="B75" s="34"/>
    </row>
    <row r="77" spans="1:8" x14ac:dyDescent="0.25">
      <c r="A77" s="35" t="s">
        <v>81</v>
      </c>
      <c r="B77" s="35"/>
      <c r="C77" s="35"/>
      <c r="D77" s="35"/>
      <c r="E77" s="35"/>
      <c r="F77" s="35"/>
      <c r="G77" s="35"/>
      <c r="H77" s="35"/>
    </row>
    <row r="78" spans="1:8" ht="14.45" customHeight="1" x14ac:dyDescent="0.25">
      <c r="A78" s="163" t="s">
        <v>90</v>
      </c>
      <c r="B78" s="164"/>
      <c r="C78" s="164"/>
      <c r="D78" s="164"/>
      <c r="E78" s="164"/>
      <c r="F78" s="164"/>
      <c r="G78" s="164"/>
      <c r="H78" s="165"/>
    </row>
    <row r="79" spans="1:8" x14ac:dyDescent="0.25">
      <c r="A79" s="166"/>
      <c r="B79" s="167"/>
      <c r="C79" s="167"/>
      <c r="D79" s="167"/>
      <c r="E79" s="167"/>
      <c r="F79" s="167"/>
      <c r="G79" s="167"/>
      <c r="H79" s="168"/>
    </row>
    <row r="80" spans="1:8" x14ac:dyDescent="0.25">
      <c r="A80" s="166"/>
      <c r="B80" s="167"/>
      <c r="C80" s="167"/>
      <c r="D80" s="167"/>
      <c r="E80" s="167"/>
      <c r="F80" s="167"/>
      <c r="G80" s="167"/>
      <c r="H80" s="168"/>
    </row>
    <row r="81" spans="1:8" x14ac:dyDescent="0.25">
      <c r="A81" s="169"/>
      <c r="B81" s="170"/>
      <c r="C81" s="170"/>
      <c r="D81" s="170"/>
      <c r="E81" s="170"/>
      <c r="F81" s="170"/>
      <c r="G81" s="170"/>
      <c r="H81" s="171"/>
    </row>
    <row r="83" spans="1:8" x14ac:dyDescent="0.25">
      <c r="A83" s="125" t="s">
        <v>87</v>
      </c>
      <c r="B83" s="125"/>
      <c r="C83" s="125"/>
      <c r="D83" s="125"/>
      <c r="E83" s="125"/>
      <c r="F83" s="125"/>
      <c r="G83" s="125"/>
      <c r="H83" s="125"/>
    </row>
    <row r="84" spans="1:8" x14ac:dyDescent="0.25">
      <c r="A84" s="154"/>
      <c r="B84" s="155"/>
      <c r="C84" s="155"/>
      <c r="D84" s="155"/>
      <c r="E84" s="155"/>
      <c r="F84" s="155"/>
      <c r="G84" s="155"/>
      <c r="H84" s="156"/>
    </row>
    <row r="85" spans="1:8" x14ac:dyDescent="0.25">
      <c r="A85" s="157"/>
      <c r="B85" s="158"/>
      <c r="C85" s="158"/>
      <c r="D85" s="158"/>
      <c r="E85" s="158"/>
      <c r="F85" s="158"/>
      <c r="G85" s="158"/>
      <c r="H85" s="159"/>
    </row>
    <row r="86" spans="1:8" x14ac:dyDescent="0.25">
      <c r="A86" s="157"/>
      <c r="B86" s="158"/>
      <c r="C86" s="158"/>
      <c r="D86" s="158"/>
      <c r="E86" s="158"/>
      <c r="F86" s="158"/>
      <c r="G86" s="158"/>
      <c r="H86" s="159"/>
    </row>
    <row r="87" spans="1:8" x14ac:dyDescent="0.25">
      <c r="A87" s="157"/>
      <c r="B87" s="158"/>
      <c r="C87" s="158"/>
      <c r="D87" s="158"/>
      <c r="E87" s="158"/>
      <c r="F87" s="158"/>
      <c r="G87" s="158"/>
      <c r="H87" s="159"/>
    </row>
    <row r="88" spans="1:8" x14ac:dyDescent="0.25">
      <c r="A88" s="157"/>
      <c r="B88" s="158"/>
      <c r="C88" s="158"/>
      <c r="D88" s="158"/>
      <c r="E88" s="158"/>
      <c r="F88" s="158"/>
      <c r="G88" s="158"/>
      <c r="H88" s="159"/>
    </row>
    <row r="89" spans="1:8" x14ac:dyDescent="0.25">
      <c r="A89" s="157"/>
      <c r="B89" s="158"/>
      <c r="C89" s="158"/>
      <c r="D89" s="158"/>
      <c r="E89" s="158"/>
      <c r="F89" s="158"/>
      <c r="G89" s="158"/>
      <c r="H89" s="159"/>
    </row>
    <row r="90" spans="1:8" x14ac:dyDescent="0.25">
      <c r="A90" s="157"/>
      <c r="B90" s="158"/>
      <c r="C90" s="158"/>
      <c r="D90" s="158"/>
      <c r="E90" s="158"/>
      <c r="F90" s="158"/>
      <c r="G90" s="158"/>
      <c r="H90" s="159"/>
    </row>
    <row r="91" spans="1:8" x14ac:dyDescent="0.25">
      <c r="A91" s="157"/>
      <c r="B91" s="158"/>
      <c r="C91" s="158"/>
      <c r="D91" s="158"/>
      <c r="E91" s="158"/>
      <c r="F91" s="158"/>
      <c r="G91" s="158"/>
      <c r="H91" s="159"/>
    </row>
    <row r="92" spans="1:8" x14ac:dyDescent="0.25">
      <c r="A92" s="157"/>
      <c r="B92" s="158"/>
      <c r="C92" s="158"/>
      <c r="D92" s="158"/>
      <c r="E92" s="158"/>
      <c r="F92" s="158"/>
      <c r="G92" s="158"/>
      <c r="H92" s="159"/>
    </row>
    <row r="93" spans="1:8" x14ac:dyDescent="0.25">
      <c r="A93" s="157"/>
      <c r="B93" s="158"/>
      <c r="C93" s="158"/>
      <c r="D93" s="158"/>
      <c r="E93" s="158"/>
      <c r="F93" s="158"/>
      <c r="G93" s="158"/>
      <c r="H93" s="159"/>
    </row>
    <row r="94" spans="1:8" x14ac:dyDescent="0.25">
      <c r="A94" s="157"/>
      <c r="B94" s="158"/>
      <c r="C94" s="158"/>
      <c r="D94" s="158"/>
      <c r="E94" s="158"/>
      <c r="F94" s="158"/>
      <c r="G94" s="158"/>
      <c r="H94" s="159"/>
    </row>
    <row r="95" spans="1:8" x14ac:dyDescent="0.25">
      <c r="A95" s="157"/>
      <c r="B95" s="158"/>
      <c r="C95" s="158"/>
      <c r="D95" s="158"/>
      <c r="E95" s="158"/>
      <c r="F95" s="158"/>
      <c r="G95" s="158"/>
      <c r="H95" s="159"/>
    </row>
    <row r="96" spans="1:8" x14ac:dyDescent="0.25">
      <c r="A96" s="157"/>
      <c r="B96" s="158"/>
      <c r="C96" s="158"/>
      <c r="D96" s="158"/>
      <c r="E96" s="158"/>
      <c r="F96" s="158"/>
      <c r="G96" s="158"/>
      <c r="H96" s="159"/>
    </row>
    <row r="97" spans="1:8" x14ac:dyDescent="0.25">
      <c r="A97" s="157"/>
      <c r="B97" s="158"/>
      <c r="C97" s="158"/>
      <c r="D97" s="158"/>
      <c r="E97" s="158"/>
      <c r="F97" s="158"/>
      <c r="G97" s="158"/>
      <c r="H97" s="159"/>
    </row>
    <row r="98" spans="1:8" x14ac:dyDescent="0.25">
      <c r="A98" s="157"/>
      <c r="B98" s="158"/>
      <c r="C98" s="158"/>
      <c r="D98" s="158"/>
      <c r="E98" s="158"/>
      <c r="F98" s="158"/>
      <c r="G98" s="158"/>
      <c r="H98" s="159"/>
    </row>
    <row r="99" spans="1:8" x14ac:dyDescent="0.25">
      <c r="A99" s="157"/>
      <c r="B99" s="158"/>
      <c r="C99" s="158"/>
      <c r="D99" s="158"/>
      <c r="E99" s="158"/>
      <c r="F99" s="158"/>
      <c r="G99" s="158"/>
      <c r="H99" s="159"/>
    </row>
    <row r="100" spans="1:8" x14ac:dyDescent="0.25">
      <c r="A100" s="157"/>
      <c r="B100" s="158"/>
      <c r="C100" s="158"/>
      <c r="D100" s="158"/>
      <c r="E100" s="158"/>
      <c r="F100" s="158"/>
      <c r="G100" s="158"/>
      <c r="H100" s="159"/>
    </row>
    <row r="101" spans="1:8" x14ac:dyDescent="0.25">
      <c r="A101" s="160"/>
      <c r="B101" s="161"/>
      <c r="C101" s="161"/>
      <c r="D101" s="161"/>
      <c r="E101" s="161"/>
      <c r="F101" s="161"/>
      <c r="G101" s="161"/>
      <c r="H101" s="162"/>
    </row>
    <row r="102" spans="1:8" x14ac:dyDescent="0.25">
      <c r="A102" s="36" t="s">
        <v>82</v>
      </c>
      <c r="B102" s="36"/>
      <c r="C102" s="37"/>
      <c r="D102" s="37"/>
      <c r="E102" s="37"/>
      <c r="F102" s="37"/>
      <c r="G102" s="37"/>
      <c r="H102" s="37"/>
    </row>
    <row r="104" spans="1:8" x14ac:dyDescent="0.25">
      <c r="A104" s="36"/>
      <c r="B104" s="36"/>
      <c r="C104" s="37"/>
      <c r="D104" s="37"/>
      <c r="E104" s="37"/>
      <c r="F104" s="37"/>
      <c r="G104" s="37"/>
      <c r="H104" s="37"/>
    </row>
  </sheetData>
  <mergeCells count="91">
    <mergeCell ref="C6:F6"/>
    <mergeCell ref="A1:H1"/>
    <mergeCell ref="A84:H101"/>
    <mergeCell ref="A78:H81"/>
    <mergeCell ref="A83:H83"/>
    <mergeCell ref="A34:A36"/>
    <mergeCell ref="A37:A39"/>
    <mergeCell ref="A47:A48"/>
    <mergeCell ref="C47:H47"/>
    <mergeCell ref="C48:H48"/>
    <mergeCell ref="E31:F31"/>
    <mergeCell ref="G31:H31"/>
    <mergeCell ref="C32:D32"/>
    <mergeCell ref="E32:F32"/>
    <mergeCell ref="G32:H32"/>
    <mergeCell ref="A33:B33"/>
    <mergeCell ref="AK2:AR2"/>
    <mergeCell ref="A3:B3"/>
    <mergeCell ref="C3:H3"/>
    <mergeCell ref="C31:D31"/>
    <mergeCell ref="P2:AA2"/>
    <mergeCell ref="C7:H7"/>
    <mergeCell ref="A8:B8"/>
    <mergeCell ref="C8:H8"/>
    <mergeCell ref="A11:H15"/>
    <mergeCell ref="A5:B5"/>
    <mergeCell ref="D5:F5"/>
    <mergeCell ref="A6:B6"/>
    <mergeCell ref="AB2:AJ2"/>
    <mergeCell ref="A4:B4"/>
    <mergeCell ref="G26:H26"/>
    <mergeCell ref="A7:B7"/>
    <mergeCell ref="C33:D33"/>
    <mergeCell ref="E33:F33"/>
    <mergeCell ref="G33:H33"/>
    <mergeCell ref="A28:B28"/>
    <mergeCell ref="A29:B29"/>
    <mergeCell ref="A30:A32"/>
    <mergeCell ref="C30:D30"/>
    <mergeCell ref="E30:F30"/>
    <mergeCell ref="G30:H30"/>
    <mergeCell ref="A18:H23"/>
    <mergeCell ref="A25:H25"/>
    <mergeCell ref="A26:B27"/>
    <mergeCell ref="C26:D26"/>
    <mergeCell ref="E26:F26"/>
    <mergeCell ref="A40:A41"/>
    <mergeCell ref="A42:A44"/>
    <mergeCell ref="C42:D42"/>
    <mergeCell ref="E42:F42"/>
    <mergeCell ref="G42:H42"/>
    <mergeCell ref="C43:D43"/>
    <mergeCell ref="E43:F43"/>
    <mergeCell ref="G43:H43"/>
    <mergeCell ref="C44:D44"/>
    <mergeCell ref="E44:F44"/>
    <mergeCell ref="G44:H44"/>
    <mergeCell ref="A45:A46"/>
    <mergeCell ref="A49:A51"/>
    <mergeCell ref="C49:H49"/>
    <mergeCell ref="C50:H50"/>
    <mergeCell ref="C51:H51"/>
    <mergeCell ref="A52:B52"/>
    <mergeCell ref="C52:H52"/>
    <mergeCell ref="A53:A54"/>
    <mergeCell ref="C53:H53"/>
    <mergeCell ref="C54:H54"/>
    <mergeCell ref="C63:H63"/>
    <mergeCell ref="C64:H64"/>
    <mergeCell ref="C65:H65"/>
    <mergeCell ref="A55:B55"/>
    <mergeCell ref="C55:H55"/>
    <mergeCell ref="A56:B56"/>
    <mergeCell ref="C56:H56"/>
    <mergeCell ref="A58:H58"/>
    <mergeCell ref="A73:B73"/>
    <mergeCell ref="C73:H73"/>
    <mergeCell ref="A59:B60"/>
    <mergeCell ref="A66:A72"/>
    <mergeCell ref="C66:H66"/>
    <mergeCell ref="C67:H67"/>
    <mergeCell ref="C68:H68"/>
    <mergeCell ref="C69:H69"/>
    <mergeCell ref="C70:H70"/>
    <mergeCell ref="C71:H71"/>
    <mergeCell ref="C72:H72"/>
    <mergeCell ref="C59:D59"/>
    <mergeCell ref="E59:F59"/>
    <mergeCell ref="G59:H59"/>
    <mergeCell ref="A61:A62"/>
    <mergeCell ref="A63:A65"/>
  </mergeCells>
  <pageMargins left="0.7" right="0.7" top="0.75" bottom="0.75" header="0.3" footer="0.3"/>
  <pageSetup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F61"/>
  <sheetViews>
    <sheetView tabSelected="1" view="pageBreakPreview" zoomScale="115" zoomScaleNormal="80" zoomScaleSheetLayoutView="115" workbookViewId="0">
      <selection activeCell="C21" sqref="C21"/>
    </sheetView>
  </sheetViews>
  <sheetFormatPr baseColWidth="10" defaultColWidth="11.42578125" defaultRowHeight="15.75" x14ac:dyDescent="0.25"/>
  <cols>
    <col min="1" max="1" width="38.85546875" style="43" customWidth="1"/>
    <col min="2" max="2" width="24.7109375" style="43" customWidth="1"/>
    <col min="3" max="3" width="41.5703125" style="43" customWidth="1"/>
    <col min="4" max="4" width="24" style="43" customWidth="1"/>
    <col min="5" max="6" width="14.5703125" style="42" customWidth="1"/>
    <col min="7" max="16384" width="11.42578125" style="43"/>
  </cols>
  <sheetData>
    <row r="1" spans="1:6" ht="15.95" customHeight="1" thickBot="1" x14ac:dyDescent="0.3">
      <c r="A1" s="39" t="s">
        <v>92</v>
      </c>
      <c r="B1" s="40"/>
      <c r="C1" s="41"/>
      <c r="D1" s="41"/>
    </row>
    <row r="2" spans="1:6" ht="15.95" customHeight="1" thickBot="1" x14ac:dyDescent="0.3">
      <c r="A2" s="44"/>
      <c r="B2" s="44"/>
      <c r="C2" s="45"/>
      <c r="D2" s="45"/>
    </row>
    <row r="3" spans="1:6" s="48" customFormat="1" ht="15.95" customHeight="1" x14ac:dyDescent="0.2">
      <c r="A3" s="46" t="s">
        <v>36</v>
      </c>
      <c r="B3" s="47"/>
      <c r="C3" s="178">
        <v>2026</v>
      </c>
      <c r="D3" s="179"/>
      <c r="E3" s="42"/>
      <c r="F3" s="42"/>
    </row>
    <row r="4" spans="1:6" s="48" customFormat="1" ht="15.95" customHeight="1" x14ac:dyDescent="0.2">
      <c r="A4" s="49" t="s">
        <v>93</v>
      </c>
      <c r="B4" s="50"/>
      <c r="C4" s="180"/>
      <c r="D4" s="181"/>
      <c r="E4" s="42"/>
      <c r="F4" s="42"/>
    </row>
    <row r="5" spans="1:6" s="48" customFormat="1" ht="15.95" customHeight="1" x14ac:dyDescent="0.2">
      <c r="A5" s="49" t="s">
        <v>94</v>
      </c>
      <c r="B5" s="50"/>
      <c r="C5" s="180"/>
      <c r="D5" s="181"/>
      <c r="E5" s="42"/>
      <c r="F5" s="42"/>
    </row>
    <row r="6" spans="1:6" s="48" customFormat="1" ht="15.95" customHeight="1" x14ac:dyDescent="0.2">
      <c r="A6" s="49" t="s">
        <v>95</v>
      </c>
      <c r="B6" s="50"/>
      <c r="C6" s="176">
        <v>5</v>
      </c>
      <c r="D6" s="177"/>
      <c r="E6" s="42"/>
      <c r="F6" s="42"/>
    </row>
    <row r="7" spans="1:6" s="48" customFormat="1" ht="15.95" customHeight="1" x14ac:dyDescent="0.2">
      <c r="A7" s="51" t="s">
        <v>96</v>
      </c>
      <c r="B7" s="52"/>
      <c r="C7" s="176" t="s">
        <v>97</v>
      </c>
      <c r="D7" s="177"/>
      <c r="E7" s="42"/>
      <c r="F7" s="42"/>
    </row>
    <row r="8" spans="1:6" s="48" customFormat="1" ht="15.95" customHeight="1" x14ac:dyDescent="0.2">
      <c r="A8" s="51" t="s">
        <v>98</v>
      </c>
      <c r="B8" s="52"/>
      <c r="C8" s="176">
        <v>537</v>
      </c>
      <c r="D8" s="177"/>
      <c r="E8" s="42"/>
      <c r="F8" s="42"/>
    </row>
    <row r="9" spans="1:6" s="48" customFormat="1" ht="15.95" customHeight="1" x14ac:dyDescent="0.2">
      <c r="A9" s="51" t="s">
        <v>99</v>
      </c>
      <c r="B9" s="52"/>
      <c r="C9" s="176" t="s">
        <v>100</v>
      </c>
      <c r="D9" s="177"/>
      <c r="E9" s="42"/>
      <c r="F9" s="42"/>
    </row>
    <row r="10" spans="1:6" s="48" customFormat="1" ht="15.95" customHeight="1" x14ac:dyDescent="0.2">
      <c r="A10" s="51" t="s">
        <v>101</v>
      </c>
      <c r="B10" s="53"/>
      <c r="C10" s="176" t="s">
        <v>102</v>
      </c>
      <c r="D10" s="177"/>
      <c r="E10" s="42"/>
      <c r="F10" s="42"/>
    </row>
    <row r="11" spans="1:6" s="48" customFormat="1" ht="15.95" customHeight="1" thickBot="1" x14ac:dyDescent="0.25">
      <c r="A11" s="54" t="s">
        <v>103</v>
      </c>
      <c r="B11" s="55"/>
      <c r="C11" s="182" t="s">
        <v>121</v>
      </c>
      <c r="D11" s="183"/>
      <c r="E11" s="42"/>
      <c r="F11" s="42"/>
    </row>
    <row r="12" spans="1:6" s="48" customFormat="1" ht="15.95" customHeight="1" x14ac:dyDescent="0.2">
      <c r="A12" s="56"/>
      <c r="B12" s="56"/>
      <c r="C12" s="184"/>
      <c r="D12" s="184"/>
      <c r="E12" s="42"/>
      <c r="F12" s="42"/>
    </row>
    <row r="13" spans="1:6" s="48" customFormat="1" ht="15.95" customHeight="1" thickBot="1" x14ac:dyDescent="0.25">
      <c r="A13" s="57"/>
      <c r="B13" s="57"/>
      <c r="C13" s="57"/>
      <c r="D13" s="57"/>
      <c r="E13" s="42"/>
      <c r="F13" s="42"/>
    </row>
    <row r="14" spans="1:6" s="48" customFormat="1" ht="15.95" customHeight="1" thickBot="1" x14ac:dyDescent="0.25">
      <c r="A14" s="185" t="s">
        <v>104</v>
      </c>
      <c r="B14" s="186"/>
      <c r="C14" s="185" t="s">
        <v>105</v>
      </c>
      <c r="D14" s="187"/>
      <c r="E14" s="42"/>
      <c r="F14" s="42"/>
    </row>
    <row r="15" spans="1:6" s="48" customFormat="1" ht="13.5" thickBot="1" x14ac:dyDescent="0.25">
      <c r="A15" s="58" t="s">
        <v>106</v>
      </c>
      <c r="B15" s="59" t="s">
        <v>107</v>
      </c>
      <c r="C15" s="58" t="s">
        <v>106</v>
      </c>
      <c r="D15" s="60" t="s">
        <v>107</v>
      </c>
      <c r="E15" s="42"/>
      <c r="F15" s="42"/>
    </row>
    <row r="16" spans="1:6" s="48" customFormat="1" ht="12.75" x14ac:dyDescent="0.2">
      <c r="A16" s="61" t="s">
        <v>108</v>
      </c>
      <c r="B16" s="62" t="s">
        <v>109</v>
      </c>
      <c r="E16" s="42"/>
      <c r="F16" s="42"/>
    </row>
    <row r="17" spans="1:6" s="48" customFormat="1" ht="12.75" x14ac:dyDescent="0.2">
      <c r="A17" s="61" t="s">
        <v>112</v>
      </c>
      <c r="B17" s="62" t="s">
        <v>109</v>
      </c>
      <c r="E17" s="42"/>
      <c r="F17" s="42"/>
    </row>
    <row r="18" spans="1:6" s="48" customFormat="1" ht="12.75" x14ac:dyDescent="0.2">
      <c r="A18" s="61" t="s">
        <v>114</v>
      </c>
      <c r="B18" s="62" t="s">
        <v>109</v>
      </c>
      <c r="E18" s="42"/>
      <c r="F18" s="42"/>
    </row>
    <row r="19" spans="1:6" s="48" customFormat="1" ht="12.75" x14ac:dyDescent="0.2">
      <c r="A19" s="61" t="s">
        <v>108</v>
      </c>
      <c r="B19" s="62" t="s">
        <v>109</v>
      </c>
      <c r="E19" s="42"/>
      <c r="F19" s="42"/>
    </row>
    <row r="20" spans="1:6" s="48" customFormat="1" ht="12.75" x14ac:dyDescent="0.2">
      <c r="A20" s="61" t="s">
        <v>108</v>
      </c>
      <c r="B20" s="62" t="s">
        <v>111</v>
      </c>
      <c r="E20" s="42"/>
      <c r="F20" s="42"/>
    </row>
    <row r="21" spans="1:6" s="48" customFormat="1" ht="12.75" x14ac:dyDescent="0.2">
      <c r="A21" s="61" t="s">
        <v>117</v>
      </c>
      <c r="B21" s="62" t="s">
        <v>111</v>
      </c>
      <c r="E21" s="42"/>
      <c r="F21" s="42"/>
    </row>
    <row r="22" spans="1:6" s="48" customFormat="1" ht="12.75" x14ac:dyDescent="0.2">
      <c r="A22" s="61" t="s">
        <v>116</v>
      </c>
      <c r="B22" s="62" t="s">
        <v>111</v>
      </c>
      <c r="E22" s="42"/>
      <c r="F22" s="42"/>
    </row>
    <row r="23" spans="1:6" s="48" customFormat="1" ht="12.75" x14ac:dyDescent="0.2">
      <c r="A23" s="61" t="s">
        <v>115</v>
      </c>
      <c r="B23" s="62" t="s">
        <v>111</v>
      </c>
      <c r="C23" s="63"/>
      <c r="D23" s="62"/>
      <c r="E23" s="42"/>
      <c r="F23" s="42"/>
    </row>
    <row r="24" spans="1:6" s="48" customFormat="1" ht="12.75" x14ac:dyDescent="0.2">
      <c r="A24" s="61" t="s">
        <v>113</v>
      </c>
      <c r="B24" s="62" t="s">
        <v>111</v>
      </c>
      <c r="C24" s="63"/>
      <c r="D24" s="62"/>
      <c r="E24" s="42"/>
      <c r="F24" s="42"/>
    </row>
    <row r="25" spans="1:6" s="48" customFormat="1" ht="12.75" x14ac:dyDescent="0.2">
      <c r="A25" s="61" t="s">
        <v>118</v>
      </c>
      <c r="B25" s="62" t="s">
        <v>111</v>
      </c>
      <c r="C25" s="63"/>
      <c r="D25" s="62"/>
      <c r="E25" s="42"/>
      <c r="F25" s="42"/>
    </row>
    <row r="26" spans="1:6" s="48" customFormat="1" ht="12.75" x14ac:dyDescent="0.2">
      <c r="A26" s="61" t="s">
        <v>119</v>
      </c>
      <c r="B26" s="62" t="s">
        <v>111</v>
      </c>
      <c r="C26" s="63"/>
      <c r="D26" s="62"/>
      <c r="E26" s="42"/>
      <c r="F26" s="42"/>
    </row>
    <row r="27" spans="1:6" s="48" customFormat="1" ht="12.75" x14ac:dyDescent="0.2">
      <c r="A27" s="189" t="s">
        <v>365</v>
      </c>
      <c r="B27" s="190" t="s">
        <v>111</v>
      </c>
      <c r="C27" s="63"/>
      <c r="D27" s="62"/>
      <c r="E27" s="42"/>
      <c r="F27" s="42"/>
    </row>
    <row r="28" spans="1:6" s="48" customFormat="1" ht="12.75" x14ac:dyDescent="0.2">
      <c r="A28" s="73" t="s">
        <v>110</v>
      </c>
      <c r="B28" s="188" t="s">
        <v>111</v>
      </c>
      <c r="C28" s="63"/>
      <c r="D28" s="62"/>
      <c r="E28" s="42"/>
      <c r="F28" s="42"/>
    </row>
    <row r="29" spans="1:6" s="48" customFormat="1" ht="12.75" x14ac:dyDescent="0.2">
      <c r="A29" s="73" t="s">
        <v>113</v>
      </c>
      <c r="B29" s="72" t="s">
        <v>111</v>
      </c>
      <c r="C29" s="63"/>
      <c r="D29" s="62"/>
      <c r="E29" s="42"/>
      <c r="F29" s="42"/>
    </row>
    <row r="30" spans="1:6" s="48" customFormat="1" ht="12.75" x14ac:dyDescent="0.2">
      <c r="A30" s="73" t="s">
        <v>115</v>
      </c>
      <c r="B30" s="72" t="s">
        <v>111</v>
      </c>
      <c r="C30" s="61"/>
      <c r="D30" s="62"/>
      <c r="E30" s="42"/>
      <c r="F30" s="42"/>
    </row>
    <row r="31" spans="1:6" s="48" customFormat="1" ht="12.75" x14ac:dyDescent="0.2">
      <c r="A31" s="71" t="s">
        <v>116</v>
      </c>
      <c r="B31" s="72" t="s">
        <v>111</v>
      </c>
      <c r="C31" s="61"/>
      <c r="D31" s="62"/>
      <c r="E31" s="42"/>
      <c r="F31" s="42"/>
    </row>
    <row r="32" spans="1:6" s="48" customFormat="1" ht="12.75" x14ac:dyDescent="0.2">
      <c r="A32" s="71" t="s">
        <v>117</v>
      </c>
      <c r="B32" s="72" t="s">
        <v>111</v>
      </c>
      <c r="C32" s="61"/>
      <c r="D32" s="62"/>
      <c r="E32" s="42"/>
      <c r="F32" s="42"/>
    </row>
    <row r="33" spans="1:6" s="48" customFormat="1" ht="12.75" x14ac:dyDescent="0.2">
      <c r="A33" s="74" t="s">
        <v>108</v>
      </c>
      <c r="B33" s="72" t="s">
        <v>111</v>
      </c>
      <c r="C33" s="61"/>
      <c r="D33" s="62"/>
      <c r="E33" s="42"/>
      <c r="F33" s="42"/>
    </row>
    <row r="34" spans="1:6" s="48" customFormat="1" ht="12.75" x14ac:dyDescent="0.2">
      <c r="A34" s="74" t="s">
        <v>108</v>
      </c>
      <c r="B34" s="72" t="s">
        <v>109</v>
      </c>
      <c r="C34" s="61"/>
      <c r="D34" s="62"/>
      <c r="E34" s="42"/>
      <c r="F34" s="42"/>
    </row>
    <row r="35" spans="1:6" s="48" customFormat="1" ht="12.75" x14ac:dyDescent="0.2">
      <c r="A35" s="61"/>
      <c r="B35" s="64"/>
      <c r="C35" s="61"/>
      <c r="D35" s="62"/>
      <c r="E35" s="42"/>
      <c r="F35" s="42"/>
    </row>
    <row r="36" spans="1:6" s="48" customFormat="1" ht="12.75" x14ac:dyDescent="0.2">
      <c r="A36" s="61"/>
      <c r="B36" s="64"/>
      <c r="C36" s="61"/>
      <c r="D36" s="62"/>
      <c r="E36" s="42"/>
      <c r="F36" s="42"/>
    </row>
    <row r="37" spans="1:6" s="48" customFormat="1" ht="12.75" x14ac:dyDescent="0.2">
      <c r="A37" s="61"/>
      <c r="B37" s="64"/>
      <c r="C37" s="61"/>
      <c r="D37" s="62"/>
      <c r="E37" s="42"/>
      <c r="F37" s="42"/>
    </row>
    <row r="38" spans="1:6" s="48" customFormat="1" ht="12.75" x14ac:dyDescent="0.2">
      <c r="A38" s="61"/>
      <c r="B38" s="64"/>
      <c r="C38" s="61"/>
      <c r="D38" s="62"/>
      <c r="E38" s="42"/>
      <c r="F38" s="42"/>
    </row>
    <row r="39" spans="1:6" s="48" customFormat="1" ht="12.75" x14ac:dyDescent="0.2">
      <c r="A39" s="61"/>
      <c r="B39" s="64"/>
      <c r="C39" s="61"/>
      <c r="D39" s="62"/>
      <c r="E39" s="42"/>
      <c r="F39" s="42"/>
    </row>
    <row r="40" spans="1:6" s="48" customFormat="1" ht="12.75" x14ac:dyDescent="0.2">
      <c r="A40" s="61"/>
      <c r="B40" s="64"/>
      <c r="C40" s="61"/>
      <c r="D40" s="62"/>
      <c r="E40" s="42"/>
      <c r="F40" s="42"/>
    </row>
    <row r="41" spans="1:6" s="48" customFormat="1" ht="12.75" x14ac:dyDescent="0.2">
      <c r="A41" s="61"/>
      <c r="B41" s="64"/>
      <c r="C41" s="61"/>
      <c r="D41" s="62"/>
      <c r="E41" s="42"/>
      <c r="F41" s="42"/>
    </row>
    <row r="42" spans="1:6" s="48" customFormat="1" ht="12.75" x14ac:dyDescent="0.2">
      <c r="A42" s="61"/>
      <c r="B42" s="64"/>
      <c r="C42" s="61"/>
      <c r="D42" s="62"/>
      <c r="E42" s="42"/>
      <c r="F42" s="42"/>
    </row>
    <row r="43" spans="1:6" s="48" customFormat="1" ht="12.75" x14ac:dyDescent="0.2">
      <c r="A43" s="61"/>
      <c r="B43" s="64"/>
      <c r="C43" s="61"/>
      <c r="D43" s="62"/>
      <c r="E43" s="42"/>
      <c r="F43" s="42"/>
    </row>
    <row r="44" spans="1:6" s="48" customFormat="1" ht="12.75" x14ac:dyDescent="0.2">
      <c r="A44" s="61"/>
      <c r="B44" s="64"/>
      <c r="C44" s="61"/>
      <c r="D44" s="62"/>
      <c r="E44" s="42"/>
      <c r="F44" s="42"/>
    </row>
    <row r="45" spans="1:6" s="48" customFormat="1" ht="12.75" x14ac:dyDescent="0.2">
      <c r="A45" s="61"/>
      <c r="B45" s="64"/>
      <c r="C45" s="61"/>
      <c r="D45" s="62"/>
      <c r="E45" s="42"/>
      <c r="F45" s="42"/>
    </row>
    <row r="46" spans="1:6" s="48" customFormat="1" ht="12.75" x14ac:dyDescent="0.2">
      <c r="A46" s="61"/>
      <c r="B46" s="64"/>
      <c r="C46" s="61"/>
      <c r="D46" s="62"/>
      <c r="E46" s="42"/>
      <c r="F46" s="42"/>
    </row>
    <row r="47" spans="1:6" s="48" customFormat="1" ht="12.75" x14ac:dyDescent="0.2">
      <c r="A47" s="61"/>
      <c r="B47" s="64"/>
      <c r="C47" s="61"/>
      <c r="D47" s="62"/>
      <c r="E47" s="42"/>
      <c r="F47" s="42"/>
    </row>
    <row r="48" spans="1:6" s="48" customFormat="1" ht="12.75" x14ac:dyDescent="0.2">
      <c r="A48" s="61"/>
      <c r="B48" s="64"/>
      <c r="C48" s="61"/>
      <c r="D48" s="62"/>
      <c r="E48" s="42"/>
      <c r="F48" s="42"/>
    </row>
    <row r="49" spans="1:6" s="48" customFormat="1" ht="12.75" x14ac:dyDescent="0.2">
      <c r="A49" s="61"/>
      <c r="B49" s="64"/>
      <c r="C49" s="61"/>
      <c r="D49" s="62"/>
      <c r="E49" s="42"/>
      <c r="F49" s="42"/>
    </row>
    <row r="50" spans="1:6" s="48" customFormat="1" ht="12.75" x14ac:dyDescent="0.2">
      <c r="A50" s="61"/>
      <c r="B50" s="64"/>
      <c r="C50" s="61"/>
      <c r="D50" s="62"/>
      <c r="E50" s="42"/>
      <c r="F50" s="42"/>
    </row>
    <row r="51" spans="1:6" s="48" customFormat="1" ht="12.75" x14ac:dyDescent="0.2">
      <c r="A51" s="61"/>
      <c r="B51" s="64"/>
      <c r="C51" s="61"/>
      <c r="D51" s="62"/>
      <c r="E51" s="42"/>
      <c r="F51" s="42"/>
    </row>
    <row r="52" spans="1:6" s="48" customFormat="1" ht="12.75" x14ac:dyDescent="0.2">
      <c r="A52" s="61"/>
      <c r="B52" s="64"/>
      <c r="C52" s="61"/>
      <c r="D52" s="62"/>
      <c r="E52" s="42"/>
      <c r="F52" s="42"/>
    </row>
    <row r="53" spans="1:6" s="48" customFormat="1" ht="12.75" x14ac:dyDescent="0.2">
      <c r="A53" s="61"/>
      <c r="B53" s="64"/>
      <c r="C53" s="61"/>
      <c r="D53" s="62"/>
      <c r="E53" s="42"/>
      <c r="F53" s="42"/>
    </row>
    <row r="54" spans="1:6" s="48" customFormat="1" ht="12.75" x14ac:dyDescent="0.2">
      <c r="A54" s="61"/>
      <c r="B54" s="64"/>
      <c r="C54" s="61"/>
      <c r="D54" s="62"/>
      <c r="E54" s="42"/>
      <c r="F54" s="42"/>
    </row>
    <row r="55" spans="1:6" s="48" customFormat="1" ht="12.75" x14ac:dyDescent="0.2">
      <c r="A55" s="61"/>
      <c r="B55" s="64"/>
      <c r="C55" s="61"/>
      <c r="D55" s="62"/>
      <c r="E55" s="42"/>
      <c r="F55" s="42"/>
    </row>
    <row r="56" spans="1:6" s="48" customFormat="1" ht="12.75" x14ac:dyDescent="0.2">
      <c r="A56" s="61"/>
      <c r="B56" s="64"/>
      <c r="C56" s="61"/>
      <c r="D56" s="62"/>
      <c r="E56" s="42"/>
      <c r="F56" s="42"/>
    </row>
    <row r="57" spans="1:6" s="48" customFormat="1" ht="12.75" x14ac:dyDescent="0.2">
      <c r="A57" s="61"/>
      <c r="B57" s="64"/>
      <c r="C57" s="61"/>
      <c r="D57" s="62"/>
      <c r="E57" s="42"/>
      <c r="F57" s="42"/>
    </row>
    <row r="58" spans="1:6" s="48" customFormat="1" ht="12.75" x14ac:dyDescent="0.2">
      <c r="A58" s="61"/>
      <c r="B58" s="64"/>
      <c r="C58" s="61"/>
      <c r="D58" s="62"/>
      <c r="E58" s="42"/>
      <c r="F58" s="42"/>
    </row>
    <row r="59" spans="1:6" s="48" customFormat="1" ht="12.75" x14ac:dyDescent="0.2">
      <c r="A59" s="61"/>
      <c r="B59" s="64"/>
      <c r="C59" s="61"/>
      <c r="D59" s="62"/>
      <c r="E59" s="42"/>
      <c r="F59" s="42"/>
    </row>
    <row r="60" spans="1:6" x14ac:dyDescent="0.25">
      <c r="A60" s="65"/>
      <c r="B60" s="66"/>
      <c r="C60" s="65"/>
      <c r="D60" s="67"/>
    </row>
    <row r="61" spans="1:6" ht="16.5" thickBot="1" x14ac:dyDescent="0.3">
      <c r="A61" s="68"/>
      <c r="B61" s="69"/>
      <c r="C61" s="68"/>
      <c r="D61" s="70"/>
    </row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1" priority="1" stopIfTrue="1" operator="equal">
      <formula>"AV. PEDRO AGUIRRE CERDA"</formula>
    </cfRule>
  </conditionalFormatting>
  <conditionalFormatting sqref="A14:D14">
    <cfRule type="cellIs" dxfId="0" priority="2" stopIfTrue="1" operator="equal">
      <formula>"AV. PEDRO AGUIRRE CERDA"</formula>
    </cfRule>
  </conditionalFormatting>
  <pageMargins left="0.75" right="0.75" top="1" bottom="1" header="0" footer="0"/>
  <pageSetup scale="6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Q51"/>
  <sheetViews>
    <sheetView workbookViewId="0">
      <selection activeCell="D27" sqref="D27:D51"/>
    </sheetView>
  </sheetViews>
  <sheetFormatPr baseColWidth="10" defaultRowHeight="15" x14ac:dyDescent="0.25"/>
  <cols>
    <col min="7" max="7" width="18.28515625" customWidth="1"/>
    <col min="10" max="10" width="34.5703125" style="1" bestFit="1" customWidth="1"/>
    <col min="11" max="12" width="39.5703125" style="1" bestFit="1" customWidth="1"/>
    <col min="15" max="15" width="42.42578125" style="1" bestFit="1" customWidth="1"/>
  </cols>
  <sheetData>
    <row r="1" spans="1:17" ht="25.5" x14ac:dyDescent="0.25">
      <c r="A1" s="75" t="s">
        <v>122</v>
      </c>
      <c r="B1" s="76" t="s">
        <v>43</v>
      </c>
      <c r="C1" s="76" t="s">
        <v>44</v>
      </c>
      <c r="D1" s="76" t="s">
        <v>123</v>
      </c>
      <c r="E1" s="76" t="s">
        <v>124</v>
      </c>
      <c r="F1" s="76" t="s">
        <v>125</v>
      </c>
      <c r="G1" s="76" t="s">
        <v>126</v>
      </c>
      <c r="H1" s="76" t="s">
        <v>127</v>
      </c>
      <c r="I1" s="76" t="s">
        <v>128</v>
      </c>
      <c r="J1" s="79" t="s">
        <v>129</v>
      </c>
      <c r="K1" s="79" t="s">
        <v>130</v>
      </c>
      <c r="L1" s="79" t="s">
        <v>131</v>
      </c>
      <c r="M1" s="76" t="s">
        <v>132</v>
      </c>
      <c r="N1" s="76" t="s">
        <v>133</v>
      </c>
      <c r="O1" s="79" t="s">
        <v>134</v>
      </c>
      <c r="P1" s="76" t="s">
        <v>135</v>
      </c>
      <c r="Q1" s="76" t="s">
        <v>136</v>
      </c>
    </row>
    <row r="2" spans="1:17" x14ac:dyDescent="0.25">
      <c r="A2" s="77">
        <v>1</v>
      </c>
      <c r="B2" s="77">
        <v>537</v>
      </c>
      <c r="C2" s="77" t="s">
        <v>97</v>
      </c>
      <c r="D2" s="77" t="s">
        <v>52</v>
      </c>
      <c r="E2" s="77"/>
      <c r="F2" s="77">
        <v>5</v>
      </c>
      <c r="G2" s="77" t="s">
        <v>137</v>
      </c>
      <c r="H2" s="77" t="s">
        <v>138</v>
      </c>
      <c r="I2" s="77" t="s">
        <v>109</v>
      </c>
      <c r="J2" s="80" t="s">
        <v>139</v>
      </c>
      <c r="K2" s="80" t="s">
        <v>140</v>
      </c>
      <c r="L2" s="80" t="s">
        <v>141</v>
      </c>
      <c r="M2" s="78">
        <v>340430.44069999998</v>
      </c>
      <c r="N2" s="78">
        <v>6296729.9896</v>
      </c>
      <c r="O2" s="80" t="s">
        <v>142</v>
      </c>
      <c r="P2" s="77" t="s">
        <v>143</v>
      </c>
      <c r="Q2" s="77"/>
    </row>
    <row r="3" spans="1:17" x14ac:dyDescent="0.25">
      <c r="A3" s="77">
        <v>2</v>
      </c>
      <c r="B3" s="77">
        <v>537</v>
      </c>
      <c r="C3" s="77" t="s">
        <v>97</v>
      </c>
      <c r="D3" s="77" t="s">
        <v>52</v>
      </c>
      <c r="E3" s="77"/>
      <c r="F3" s="77">
        <v>5</v>
      </c>
      <c r="G3" s="77" t="s">
        <v>144</v>
      </c>
      <c r="H3" s="77" t="s">
        <v>145</v>
      </c>
      <c r="I3" s="77" t="s">
        <v>109</v>
      </c>
      <c r="J3" s="80" t="s">
        <v>139</v>
      </c>
      <c r="K3" s="80" t="s">
        <v>146</v>
      </c>
      <c r="L3" s="80" t="s">
        <v>147</v>
      </c>
      <c r="M3" s="78">
        <v>339260.10879999999</v>
      </c>
      <c r="N3" s="78">
        <v>6297002.5164000001</v>
      </c>
      <c r="O3" s="80" t="s">
        <v>148</v>
      </c>
      <c r="P3" s="77"/>
      <c r="Q3" s="77"/>
    </row>
    <row r="4" spans="1:17" x14ac:dyDescent="0.25">
      <c r="A4" s="77">
        <v>3</v>
      </c>
      <c r="B4" s="77">
        <v>537</v>
      </c>
      <c r="C4" s="77" t="s">
        <v>97</v>
      </c>
      <c r="D4" s="77" t="s">
        <v>52</v>
      </c>
      <c r="E4" s="77"/>
      <c r="F4" s="77">
        <v>5</v>
      </c>
      <c r="G4" s="77" t="s">
        <v>149</v>
      </c>
      <c r="H4" s="77" t="s">
        <v>150</v>
      </c>
      <c r="I4" s="77" t="s">
        <v>109</v>
      </c>
      <c r="J4" s="80" t="s">
        <v>139</v>
      </c>
      <c r="K4" s="80" t="s">
        <v>151</v>
      </c>
      <c r="L4" s="80" t="s">
        <v>152</v>
      </c>
      <c r="M4" s="78">
        <v>338950.65389999998</v>
      </c>
      <c r="N4" s="78">
        <v>6297071.1215000004</v>
      </c>
      <c r="O4" s="80" t="s">
        <v>153</v>
      </c>
      <c r="P4" s="77"/>
      <c r="Q4" s="77"/>
    </row>
    <row r="5" spans="1:17" x14ac:dyDescent="0.25">
      <c r="A5" s="77">
        <v>4</v>
      </c>
      <c r="B5" s="77">
        <v>537</v>
      </c>
      <c r="C5" s="77" t="s">
        <v>97</v>
      </c>
      <c r="D5" s="77" t="s">
        <v>52</v>
      </c>
      <c r="E5" s="77"/>
      <c r="F5" s="77">
        <v>5</v>
      </c>
      <c r="G5" s="77" t="s">
        <v>154</v>
      </c>
      <c r="H5" s="77" t="s">
        <v>155</v>
      </c>
      <c r="I5" s="77" t="s">
        <v>109</v>
      </c>
      <c r="J5" s="80" t="s">
        <v>139</v>
      </c>
      <c r="K5" s="80" t="s">
        <v>156</v>
      </c>
      <c r="L5" s="80" t="s">
        <v>157</v>
      </c>
      <c r="M5" s="78">
        <v>338700.77380000002</v>
      </c>
      <c r="N5" s="78">
        <v>6297124.1853</v>
      </c>
      <c r="O5" s="80" t="s">
        <v>158</v>
      </c>
      <c r="P5" s="77"/>
      <c r="Q5" s="77"/>
    </row>
    <row r="6" spans="1:17" x14ac:dyDescent="0.25">
      <c r="A6" s="77">
        <v>5</v>
      </c>
      <c r="B6" s="77">
        <v>537</v>
      </c>
      <c r="C6" s="77" t="s">
        <v>97</v>
      </c>
      <c r="D6" s="77" t="s">
        <v>52</v>
      </c>
      <c r="E6" s="77"/>
      <c r="F6" s="77">
        <v>5</v>
      </c>
      <c r="G6" s="77" t="s">
        <v>159</v>
      </c>
      <c r="H6" s="77" t="s">
        <v>160</v>
      </c>
      <c r="I6" s="77" t="s">
        <v>109</v>
      </c>
      <c r="J6" s="80" t="s">
        <v>139</v>
      </c>
      <c r="K6" s="80" t="s">
        <v>161</v>
      </c>
      <c r="L6" s="80" t="s">
        <v>162</v>
      </c>
      <c r="M6" s="78">
        <v>338400.47165000002</v>
      </c>
      <c r="N6" s="78">
        <v>6297188.03003</v>
      </c>
      <c r="O6" s="80" t="s">
        <v>163</v>
      </c>
      <c r="P6" s="77"/>
      <c r="Q6" s="77"/>
    </row>
    <row r="7" spans="1:17" x14ac:dyDescent="0.25">
      <c r="A7" s="77">
        <v>6</v>
      </c>
      <c r="B7" s="77">
        <v>537</v>
      </c>
      <c r="C7" s="77" t="s">
        <v>97</v>
      </c>
      <c r="D7" s="77" t="s">
        <v>52</v>
      </c>
      <c r="E7" s="77"/>
      <c r="F7" s="77">
        <v>5</v>
      </c>
      <c r="G7" s="77" t="s">
        <v>164</v>
      </c>
      <c r="H7" s="77" t="s">
        <v>165</v>
      </c>
      <c r="I7" s="77" t="s">
        <v>111</v>
      </c>
      <c r="J7" s="80" t="s">
        <v>139</v>
      </c>
      <c r="K7" s="80" t="s">
        <v>166</v>
      </c>
      <c r="L7" s="80" t="s">
        <v>167</v>
      </c>
      <c r="M7" s="78">
        <v>338092.8529</v>
      </c>
      <c r="N7" s="78">
        <v>6297253.4380999999</v>
      </c>
      <c r="O7" s="80" t="s">
        <v>168</v>
      </c>
      <c r="P7" s="77"/>
      <c r="Q7" s="77"/>
    </row>
    <row r="8" spans="1:17" x14ac:dyDescent="0.25">
      <c r="A8" s="77">
        <v>7</v>
      </c>
      <c r="B8" s="77">
        <v>537</v>
      </c>
      <c r="C8" s="77" t="s">
        <v>97</v>
      </c>
      <c r="D8" s="77" t="s">
        <v>52</v>
      </c>
      <c r="E8" s="77"/>
      <c r="F8" s="77">
        <v>5</v>
      </c>
      <c r="G8" s="77" t="s">
        <v>169</v>
      </c>
      <c r="H8" s="77" t="s">
        <v>170</v>
      </c>
      <c r="I8" s="77" t="s">
        <v>111</v>
      </c>
      <c r="J8" s="80" t="s">
        <v>139</v>
      </c>
      <c r="K8" s="80" t="s">
        <v>171</v>
      </c>
      <c r="L8" s="80" t="s">
        <v>172</v>
      </c>
      <c r="M8" s="78">
        <v>337820.65860000002</v>
      </c>
      <c r="N8" s="78">
        <v>6297311.3187999995</v>
      </c>
      <c r="O8" s="80" t="s">
        <v>173</v>
      </c>
      <c r="P8" s="77"/>
      <c r="Q8" s="77"/>
    </row>
    <row r="9" spans="1:17" x14ac:dyDescent="0.25">
      <c r="A9" s="77">
        <v>8</v>
      </c>
      <c r="B9" s="77">
        <v>537</v>
      </c>
      <c r="C9" s="77" t="s">
        <v>97</v>
      </c>
      <c r="D9" s="77" t="s">
        <v>52</v>
      </c>
      <c r="E9" s="77"/>
      <c r="F9" s="77">
        <v>5</v>
      </c>
      <c r="G9" s="77" t="s">
        <v>174</v>
      </c>
      <c r="H9" s="77" t="s">
        <v>175</v>
      </c>
      <c r="I9" s="77" t="s">
        <v>111</v>
      </c>
      <c r="J9" s="80" t="s">
        <v>139</v>
      </c>
      <c r="K9" s="80" t="s">
        <v>176</v>
      </c>
      <c r="L9" s="80" t="s">
        <v>177</v>
      </c>
      <c r="M9" s="78">
        <v>337544.63829999999</v>
      </c>
      <c r="N9" s="78">
        <v>6297369.7931000004</v>
      </c>
      <c r="O9" s="80" t="s">
        <v>178</v>
      </c>
      <c r="P9" s="77"/>
      <c r="Q9" s="77"/>
    </row>
    <row r="10" spans="1:17" x14ac:dyDescent="0.25">
      <c r="A10" s="77">
        <v>9</v>
      </c>
      <c r="B10" s="77">
        <v>537</v>
      </c>
      <c r="C10" s="77" t="s">
        <v>97</v>
      </c>
      <c r="D10" s="77" t="s">
        <v>52</v>
      </c>
      <c r="E10" s="77"/>
      <c r="F10" s="77">
        <v>5</v>
      </c>
      <c r="G10" s="77" t="s">
        <v>179</v>
      </c>
      <c r="H10" s="77" t="s">
        <v>180</v>
      </c>
      <c r="I10" s="77" t="s">
        <v>111</v>
      </c>
      <c r="J10" s="80" t="s">
        <v>139</v>
      </c>
      <c r="K10" s="80" t="s">
        <v>181</v>
      </c>
      <c r="L10" s="80" t="s">
        <v>182</v>
      </c>
      <c r="M10" s="78">
        <v>337266.85</v>
      </c>
      <c r="N10" s="78">
        <v>6297424.7400000002</v>
      </c>
      <c r="O10" s="80" t="s">
        <v>183</v>
      </c>
      <c r="P10" s="77"/>
      <c r="Q10" s="77"/>
    </row>
    <row r="11" spans="1:17" x14ac:dyDescent="0.25">
      <c r="A11" s="77">
        <v>10</v>
      </c>
      <c r="B11" s="77">
        <v>537</v>
      </c>
      <c r="C11" s="77" t="s">
        <v>97</v>
      </c>
      <c r="D11" s="77" t="s">
        <v>52</v>
      </c>
      <c r="E11" s="77"/>
      <c r="F11" s="77">
        <v>5</v>
      </c>
      <c r="G11" s="77" t="s">
        <v>184</v>
      </c>
      <c r="H11" s="77" t="s">
        <v>185</v>
      </c>
      <c r="I11" s="77" t="s">
        <v>111</v>
      </c>
      <c r="J11" s="80" t="s">
        <v>139</v>
      </c>
      <c r="K11" s="80" t="s">
        <v>186</v>
      </c>
      <c r="L11" s="80" t="s">
        <v>187</v>
      </c>
      <c r="M11" s="78">
        <v>336961.96380000003</v>
      </c>
      <c r="N11" s="78">
        <v>6297494.7692</v>
      </c>
      <c r="O11" s="80" t="s">
        <v>188</v>
      </c>
      <c r="P11" s="77"/>
      <c r="Q11" s="77"/>
    </row>
    <row r="12" spans="1:17" x14ac:dyDescent="0.25">
      <c r="A12" s="77">
        <v>11</v>
      </c>
      <c r="B12" s="77">
        <v>537</v>
      </c>
      <c r="C12" s="77" t="s">
        <v>97</v>
      </c>
      <c r="D12" s="77" t="s">
        <v>52</v>
      </c>
      <c r="E12" s="77"/>
      <c r="F12" s="77">
        <v>5</v>
      </c>
      <c r="G12" s="77" t="s">
        <v>189</v>
      </c>
      <c r="H12" s="77" t="s">
        <v>190</v>
      </c>
      <c r="I12" s="77" t="s">
        <v>111</v>
      </c>
      <c r="J12" s="80" t="s">
        <v>139</v>
      </c>
      <c r="K12" s="80" t="s">
        <v>191</v>
      </c>
      <c r="L12" s="80" t="s">
        <v>192</v>
      </c>
      <c r="M12" s="78">
        <v>336665.685</v>
      </c>
      <c r="N12" s="78">
        <v>6297556.6216000002</v>
      </c>
      <c r="O12" s="80" t="s">
        <v>193</v>
      </c>
      <c r="P12" s="77"/>
      <c r="Q12" s="77"/>
    </row>
    <row r="13" spans="1:17" x14ac:dyDescent="0.25">
      <c r="A13" s="77">
        <v>12</v>
      </c>
      <c r="B13" s="77">
        <v>537</v>
      </c>
      <c r="C13" s="77" t="s">
        <v>97</v>
      </c>
      <c r="D13" s="77" t="s">
        <v>52</v>
      </c>
      <c r="E13" s="77"/>
      <c r="F13" s="77">
        <v>5</v>
      </c>
      <c r="G13" s="77" t="s">
        <v>194</v>
      </c>
      <c r="H13" s="77" t="s">
        <v>195</v>
      </c>
      <c r="I13" s="77" t="s">
        <v>111</v>
      </c>
      <c r="J13" s="80" t="s">
        <v>139</v>
      </c>
      <c r="K13" s="80" t="s">
        <v>196</v>
      </c>
      <c r="L13" s="80" t="s">
        <v>197</v>
      </c>
      <c r="M13" s="78">
        <v>336259.6606</v>
      </c>
      <c r="N13" s="78">
        <v>6297642.2545999996</v>
      </c>
      <c r="O13" s="80" t="s">
        <v>198</v>
      </c>
      <c r="P13" s="77"/>
      <c r="Q13" s="77"/>
    </row>
    <row r="14" spans="1:17" x14ac:dyDescent="0.25">
      <c r="A14" s="77">
        <v>13</v>
      </c>
      <c r="B14" s="77">
        <v>537</v>
      </c>
      <c r="C14" s="77" t="s">
        <v>97</v>
      </c>
      <c r="D14" s="77" t="s">
        <v>52</v>
      </c>
      <c r="E14" s="77"/>
      <c r="F14" s="77">
        <v>5</v>
      </c>
      <c r="G14" s="77" t="s">
        <v>199</v>
      </c>
      <c r="H14" s="77" t="s">
        <v>200</v>
      </c>
      <c r="I14" s="77" t="s">
        <v>111</v>
      </c>
      <c r="J14" s="80" t="s">
        <v>139</v>
      </c>
      <c r="K14" s="80" t="s">
        <v>197</v>
      </c>
      <c r="L14" s="80" t="s">
        <v>201</v>
      </c>
      <c r="M14" s="78">
        <v>335971.75</v>
      </c>
      <c r="N14" s="78">
        <v>6297705.9400000004</v>
      </c>
      <c r="O14" s="80" t="s">
        <v>202</v>
      </c>
      <c r="P14" s="77"/>
      <c r="Q14" s="77"/>
    </row>
    <row r="15" spans="1:17" x14ac:dyDescent="0.25">
      <c r="A15" s="77">
        <v>14</v>
      </c>
      <c r="B15" s="77">
        <v>537</v>
      </c>
      <c r="C15" s="77" t="s">
        <v>97</v>
      </c>
      <c r="D15" s="77" t="s">
        <v>52</v>
      </c>
      <c r="E15" s="77"/>
      <c r="F15" s="77">
        <v>5</v>
      </c>
      <c r="G15" s="77" t="s">
        <v>203</v>
      </c>
      <c r="H15" s="77" t="s">
        <v>204</v>
      </c>
      <c r="I15" s="77" t="s">
        <v>111</v>
      </c>
      <c r="J15" s="80" t="s">
        <v>139</v>
      </c>
      <c r="K15" s="80" t="s">
        <v>197</v>
      </c>
      <c r="L15" s="80" t="s">
        <v>205</v>
      </c>
      <c r="M15" s="78">
        <v>335706.43199999997</v>
      </c>
      <c r="N15" s="78">
        <v>6297758.5970000001</v>
      </c>
      <c r="O15" s="80" t="s">
        <v>206</v>
      </c>
      <c r="P15" s="77"/>
      <c r="Q15" s="77"/>
    </row>
    <row r="16" spans="1:17" x14ac:dyDescent="0.25">
      <c r="A16" s="77">
        <v>15</v>
      </c>
      <c r="B16" s="77">
        <v>537</v>
      </c>
      <c r="C16" s="77" t="s">
        <v>97</v>
      </c>
      <c r="D16" s="77" t="s">
        <v>52</v>
      </c>
      <c r="E16" s="77"/>
      <c r="F16" s="77">
        <v>5</v>
      </c>
      <c r="G16" s="77" t="s">
        <v>207</v>
      </c>
      <c r="H16" s="77" t="s">
        <v>208</v>
      </c>
      <c r="I16" s="77" t="s">
        <v>111</v>
      </c>
      <c r="J16" s="80" t="s">
        <v>117</v>
      </c>
      <c r="K16" s="80" t="s">
        <v>209</v>
      </c>
      <c r="L16" s="80" t="s">
        <v>210</v>
      </c>
      <c r="M16" s="78">
        <v>335660.39</v>
      </c>
      <c r="N16" s="78">
        <v>6297876.2141000004</v>
      </c>
      <c r="O16" s="80" t="s">
        <v>211</v>
      </c>
      <c r="P16" s="77"/>
      <c r="Q16" s="77"/>
    </row>
    <row r="17" spans="1:17" x14ac:dyDescent="0.25">
      <c r="A17" s="77">
        <v>16</v>
      </c>
      <c r="B17" s="77">
        <v>537</v>
      </c>
      <c r="C17" s="77" t="s">
        <v>97</v>
      </c>
      <c r="D17" s="77" t="s">
        <v>52</v>
      </c>
      <c r="E17" s="77"/>
      <c r="F17" s="77">
        <v>5</v>
      </c>
      <c r="G17" s="77" t="s">
        <v>212</v>
      </c>
      <c r="H17" s="77" t="s">
        <v>213</v>
      </c>
      <c r="I17" s="77" t="s">
        <v>111</v>
      </c>
      <c r="J17" s="80" t="s">
        <v>117</v>
      </c>
      <c r="K17" s="80" t="s">
        <v>214</v>
      </c>
      <c r="L17" s="80" t="s">
        <v>215</v>
      </c>
      <c r="M17" s="78">
        <v>335584.15860000002</v>
      </c>
      <c r="N17" s="78">
        <v>6298175.6239</v>
      </c>
      <c r="O17" s="80" t="s">
        <v>216</v>
      </c>
      <c r="P17" s="77"/>
      <c r="Q17" s="77"/>
    </row>
    <row r="18" spans="1:17" x14ac:dyDescent="0.25">
      <c r="A18" s="77">
        <v>17</v>
      </c>
      <c r="B18" s="77">
        <v>537</v>
      </c>
      <c r="C18" s="77" t="s">
        <v>97</v>
      </c>
      <c r="D18" s="77" t="s">
        <v>52</v>
      </c>
      <c r="E18" s="77"/>
      <c r="F18" s="77">
        <v>5</v>
      </c>
      <c r="G18" s="77" t="s">
        <v>217</v>
      </c>
      <c r="H18" s="77" t="s">
        <v>218</v>
      </c>
      <c r="I18" s="77" t="s">
        <v>111</v>
      </c>
      <c r="J18" s="80" t="s">
        <v>215</v>
      </c>
      <c r="K18" s="80" t="s">
        <v>219</v>
      </c>
      <c r="L18" s="80" t="s">
        <v>220</v>
      </c>
      <c r="M18" s="78">
        <v>335338.12099999998</v>
      </c>
      <c r="N18" s="78">
        <v>6298160.9110000003</v>
      </c>
      <c r="O18" s="80" t="s">
        <v>221</v>
      </c>
      <c r="P18" s="77"/>
      <c r="Q18" s="77"/>
    </row>
    <row r="19" spans="1:17" x14ac:dyDescent="0.25">
      <c r="A19" s="77">
        <v>18</v>
      </c>
      <c r="B19" s="77">
        <v>537</v>
      </c>
      <c r="C19" s="77" t="s">
        <v>97</v>
      </c>
      <c r="D19" s="77" t="s">
        <v>52</v>
      </c>
      <c r="E19" s="77"/>
      <c r="F19" s="77">
        <v>5</v>
      </c>
      <c r="G19" s="77" t="s">
        <v>222</v>
      </c>
      <c r="H19" s="77" t="s">
        <v>223</v>
      </c>
      <c r="I19" s="77" t="s">
        <v>111</v>
      </c>
      <c r="J19" s="80" t="s">
        <v>215</v>
      </c>
      <c r="K19" s="80" t="s">
        <v>219</v>
      </c>
      <c r="L19" s="80" t="s">
        <v>220</v>
      </c>
      <c r="M19" s="78">
        <v>335206.12699999998</v>
      </c>
      <c r="N19" s="78">
        <v>6298128.3086000001</v>
      </c>
      <c r="O19" s="80" t="s">
        <v>224</v>
      </c>
      <c r="P19" s="77"/>
      <c r="Q19" s="77"/>
    </row>
    <row r="20" spans="1:17" x14ac:dyDescent="0.25">
      <c r="A20" s="77">
        <v>19</v>
      </c>
      <c r="B20" s="77">
        <v>537</v>
      </c>
      <c r="C20" s="77" t="s">
        <v>97</v>
      </c>
      <c r="D20" s="77" t="s">
        <v>52</v>
      </c>
      <c r="E20" s="77"/>
      <c r="F20" s="77">
        <v>5</v>
      </c>
      <c r="G20" s="77" t="s">
        <v>225</v>
      </c>
      <c r="H20" s="77" t="s">
        <v>226</v>
      </c>
      <c r="I20" s="77" t="s">
        <v>111</v>
      </c>
      <c r="J20" s="80" t="s">
        <v>215</v>
      </c>
      <c r="K20" s="80" t="s">
        <v>220</v>
      </c>
      <c r="L20" s="80" t="s">
        <v>227</v>
      </c>
      <c r="M20" s="78">
        <v>334646.11300000001</v>
      </c>
      <c r="N20" s="78">
        <v>6298091.5076000001</v>
      </c>
      <c r="O20" s="80" t="s">
        <v>228</v>
      </c>
      <c r="P20" s="77"/>
      <c r="Q20" s="77"/>
    </row>
    <row r="21" spans="1:17" x14ac:dyDescent="0.25">
      <c r="A21" s="77">
        <v>20</v>
      </c>
      <c r="B21" s="77">
        <v>537</v>
      </c>
      <c r="C21" s="77" t="s">
        <v>97</v>
      </c>
      <c r="D21" s="77" t="s">
        <v>52</v>
      </c>
      <c r="E21" s="77"/>
      <c r="F21" s="77">
        <v>5</v>
      </c>
      <c r="G21" s="77" t="s">
        <v>229</v>
      </c>
      <c r="H21" s="77" t="s">
        <v>230</v>
      </c>
      <c r="I21" s="77" t="s">
        <v>111</v>
      </c>
      <c r="J21" s="80" t="s">
        <v>215</v>
      </c>
      <c r="K21" s="80" t="s">
        <v>227</v>
      </c>
      <c r="L21" s="80" t="s">
        <v>231</v>
      </c>
      <c r="M21" s="78">
        <v>334382.21000000002</v>
      </c>
      <c r="N21" s="78">
        <v>6298094.6109999996</v>
      </c>
      <c r="O21" s="80" t="s">
        <v>232</v>
      </c>
      <c r="P21" s="77"/>
      <c r="Q21" s="77"/>
    </row>
    <row r="22" spans="1:17" x14ac:dyDescent="0.25">
      <c r="A22" s="77">
        <v>21</v>
      </c>
      <c r="B22" s="77">
        <v>537</v>
      </c>
      <c r="C22" s="77" t="s">
        <v>97</v>
      </c>
      <c r="D22" s="77" t="s">
        <v>52</v>
      </c>
      <c r="E22" s="77"/>
      <c r="F22" s="77">
        <v>5</v>
      </c>
      <c r="G22" s="77" t="s">
        <v>233</v>
      </c>
      <c r="H22" s="77" t="s">
        <v>234</v>
      </c>
      <c r="I22" s="77" t="s">
        <v>111</v>
      </c>
      <c r="J22" s="80" t="s">
        <v>235</v>
      </c>
      <c r="K22" s="80" t="s">
        <v>236</v>
      </c>
      <c r="L22" s="80" t="s">
        <v>118</v>
      </c>
      <c r="M22" s="78">
        <v>334521.47090000001</v>
      </c>
      <c r="N22" s="78">
        <v>6297805.8573000003</v>
      </c>
      <c r="O22" s="80" t="s">
        <v>237</v>
      </c>
      <c r="P22" s="77"/>
      <c r="Q22" s="77"/>
    </row>
    <row r="23" spans="1:17" x14ac:dyDescent="0.25">
      <c r="A23" s="77">
        <v>22</v>
      </c>
      <c r="B23" s="77">
        <v>537</v>
      </c>
      <c r="C23" s="77" t="s">
        <v>97</v>
      </c>
      <c r="D23" s="77" t="s">
        <v>52</v>
      </c>
      <c r="E23" s="77"/>
      <c r="F23" s="77">
        <v>5</v>
      </c>
      <c r="G23" s="77" t="s">
        <v>238</v>
      </c>
      <c r="H23" s="77" t="s">
        <v>239</v>
      </c>
      <c r="I23" s="77" t="s">
        <v>111</v>
      </c>
      <c r="J23" s="80" t="s">
        <v>118</v>
      </c>
      <c r="K23" s="80" t="s">
        <v>227</v>
      </c>
      <c r="L23" s="80" t="s">
        <v>119</v>
      </c>
      <c r="M23" s="78">
        <v>334616.63620000001</v>
      </c>
      <c r="N23" s="78">
        <v>6297629.7905000001</v>
      </c>
      <c r="O23" s="80" t="s">
        <v>240</v>
      </c>
      <c r="P23" s="77"/>
      <c r="Q23" s="77"/>
    </row>
    <row r="24" spans="1:17" x14ac:dyDescent="0.25">
      <c r="A24" s="77">
        <v>23</v>
      </c>
      <c r="B24" s="77">
        <v>537</v>
      </c>
      <c r="C24" s="77" t="s">
        <v>97</v>
      </c>
      <c r="D24" s="77" t="s">
        <v>52</v>
      </c>
      <c r="E24" s="77"/>
      <c r="F24" s="77">
        <v>5</v>
      </c>
      <c r="G24" s="77" t="s">
        <v>241</v>
      </c>
      <c r="H24" s="77" t="s">
        <v>242</v>
      </c>
      <c r="I24" s="77" t="s">
        <v>111</v>
      </c>
      <c r="J24" s="80" t="s">
        <v>118</v>
      </c>
      <c r="K24" s="80" t="s">
        <v>227</v>
      </c>
      <c r="L24" s="80" t="s">
        <v>119</v>
      </c>
      <c r="M24" s="78">
        <v>334489.63</v>
      </c>
      <c r="N24" s="78">
        <v>6297509.4800000004</v>
      </c>
      <c r="O24" s="80" t="s">
        <v>240</v>
      </c>
      <c r="P24" s="77"/>
      <c r="Q24" s="77"/>
    </row>
    <row r="25" spans="1:17" x14ac:dyDescent="0.25">
      <c r="A25" s="77">
        <v>24</v>
      </c>
      <c r="B25" s="77">
        <v>537</v>
      </c>
      <c r="C25" s="77" t="s">
        <v>97</v>
      </c>
      <c r="D25" s="77" t="s">
        <v>52</v>
      </c>
      <c r="E25" s="77"/>
      <c r="F25" s="77">
        <v>5</v>
      </c>
      <c r="G25" s="77" t="s">
        <v>243</v>
      </c>
      <c r="H25" s="77" t="s">
        <v>244</v>
      </c>
      <c r="I25" s="77" t="s">
        <v>111</v>
      </c>
      <c r="J25" s="80" t="s">
        <v>119</v>
      </c>
      <c r="K25" s="80" t="s">
        <v>118</v>
      </c>
      <c r="L25" s="80" t="s">
        <v>245</v>
      </c>
      <c r="M25" s="78">
        <v>334425.36070000002</v>
      </c>
      <c r="N25" s="78">
        <v>6297380.4886999996</v>
      </c>
      <c r="O25" s="80" t="s">
        <v>246</v>
      </c>
      <c r="P25" s="77"/>
      <c r="Q25" s="77"/>
    </row>
    <row r="26" spans="1:17" x14ac:dyDescent="0.25">
      <c r="A26" s="77">
        <v>25</v>
      </c>
      <c r="B26" s="77">
        <v>537</v>
      </c>
      <c r="C26" s="77" t="s">
        <v>97</v>
      </c>
      <c r="D26" s="77" t="s">
        <v>52</v>
      </c>
      <c r="E26" s="77"/>
      <c r="F26" s="77">
        <v>5</v>
      </c>
      <c r="G26" s="77" t="s">
        <v>247</v>
      </c>
      <c r="H26" s="77" t="s">
        <v>248</v>
      </c>
      <c r="I26" s="77" t="s">
        <v>111</v>
      </c>
      <c r="J26" s="80" t="s">
        <v>249</v>
      </c>
      <c r="K26" s="80" t="s">
        <v>119</v>
      </c>
      <c r="L26" s="80" t="s">
        <v>110</v>
      </c>
      <c r="M26" s="78">
        <v>334266.84999999998</v>
      </c>
      <c r="N26" s="78">
        <v>6297162.3600000003</v>
      </c>
      <c r="O26" s="80" t="s">
        <v>250</v>
      </c>
      <c r="P26" s="77"/>
      <c r="Q26" s="77"/>
    </row>
    <row r="27" spans="1:17" s="84" customFormat="1" x14ac:dyDescent="0.25">
      <c r="A27" s="81">
        <v>26</v>
      </c>
      <c r="B27" s="81">
        <v>537</v>
      </c>
      <c r="C27" s="81" t="s">
        <v>97</v>
      </c>
      <c r="D27" s="81" t="s">
        <v>52</v>
      </c>
      <c r="E27" s="81"/>
      <c r="F27" s="81">
        <v>5</v>
      </c>
      <c r="G27" s="81" t="s">
        <v>251</v>
      </c>
      <c r="H27" s="81" t="s">
        <v>252</v>
      </c>
      <c r="I27" s="81" t="s">
        <v>111</v>
      </c>
      <c r="J27" s="82" t="s">
        <v>236</v>
      </c>
      <c r="K27" s="82" t="s">
        <v>253</v>
      </c>
      <c r="L27" s="82" t="s">
        <v>118</v>
      </c>
      <c r="M27" s="83">
        <v>334160.53470000002</v>
      </c>
      <c r="N27" s="83">
        <v>6297483.8721000003</v>
      </c>
      <c r="O27" s="82" t="s">
        <v>254</v>
      </c>
      <c r="P27" s="81"/>
      <c r="Q27" s="81"/>
    </row>
    <row r="28" spans="1:17" s="84" customFormat="1" x14ac:dyDescent="0.25">
      <c r="A28" s="81">
        <v>27</v>
      </c>
      <c r="B28" s="81">
        <v>537</v>
      </c>
      <c r="C28" s="81" t="s">
        <v>97</v>
      </c>
      <c r="D28" s="81" t="s">
        <v>52</v>
      </c>
      <c r="E28" s="81"/>
      <c r="F28" s="81">
        <v>5</v>
      </c>
      <c r="G28" s="81" t="s">
        <v>255</v>
      </c>
      <c r="H28" s="81" t="s">
        <v>256</v>
      </c>
      <c r="I28" s="81" t="s">
        <v>111</v>
      </c>
      <c r="J28" s="82" t="s">
        <v>236</v>
      </c>
      <c r="K28" s="82" t="s">
        <v>118</v>
      </c>
      <c r="L28" s="82" t="s">
        <v>257</v>
      </c>
      <c r="M28" s="83">
        <v>334157.8321</v>
      </c>
      <c r="N28" s="83">
        <v>6297684.5946000004</v>
      </c>
      <c r="O28" s="82" t="s">
        <v>258</v>
      </c>
      <c r="P28" s="81"/>
      <c r="Q28" s="81"/>
    </row>
    <row r="29" spans="1:17" s="84" customFormat="1" x14ac:dyDescent="0.25">
      <c r="A29" s="81">
        <v>28</v>
      </c>
      <c r="B29" s="81">
        <v>537</v>
      </c>
      <c r="C29" s="81" t="s">
        <v>97</v>
      </c>
      <c r="D29" s="81" t="s">
        <v>52</v>
      </c>
      <c r="E29" s="81"/>
      <c r="F29" s="81">
        <v>5</v>
      </c>
      <c r="G29" s="81" t="s">
        <v>259</v>
      </c>
      <c r="H29" s="81" t="s">
        <v>260</v>
      </c>
      <c r="I29" s="81" t="s">
        <v>111</v>
      </c>
      <c r="J29" s="82" t="s">
        <v>236</v>
      </c>
      <c r="K29" s="82" t="s">
        <v>261</v>
      </c>
      <c r="L29" s="82" t="s">
        <v>257</v>
      </c>
      <c r="M29" s="83">
        <v>334189.17859999998</v>
      </c>
      <c r="N29" s="83">
        <v>6297846.5242999997</v>
      </c>
      <c r="O29" s="82" t="s">
        <v>262</v>
      </c>
      <c r="P29" s="81"/>
      <c r="Q29" s="81"/>
    </row>
    <row r="30" spans="1:17" s="84" customFormat="1" x14ac:dyDescent="0.25">
      <c r="A30" s="81">
        <v>29</v>
      </c>
      <c r="B30" s="81">
        <v>537</v>
      </c>
      <c r="C30" s="81" t="s">
        <v>97</v>
      </c>
      <c r="D30" s="81" t="s">
        <v>52</v>
      </c>
      <c r="E30" s="81"/>
      <c r="F30" s="81">
        <v>5</v>
      </c>
      <c r="G30" s="81" t="s">
        <v>263</v>
      </c>
      <c r="H30" s="81" t="s">
        <v>264</v>
      </c>
      <c r="I30" s="81" t="s">
        <v>111</v>
      </c>
      <c r="J30" s="82" t="s">
        <v>235</v>
      </c>
      <c r="K30" s="82" t="s">
        <v>236</v>
      </c>
      <c r="L30" s="82" t="s">
        <v>227</v>
      </c>
      <c r="M30" s="83">
        <v>334276.30089999997</v>
      </c>
      <c r="N30" s="83">
        <v>6297857.3322000001</v>
      </c>
      <c r="O30" s="82" t="s">
        <v>265</v>
      </c>
      <c r="P30" s="81"/>
      <c r="Q30" s="81"/>
    </row>
    <row r="31" spans="1:17" s="84" customFormat="1" x14ac:dyDescent="0.25">
      <c r="A31" s="81">
        <v>30</v>
      </c>
      <c r="B31" s="81">
        <v>537</v>
      </c>
      <c r="C31" s="81" t="s">
        <v>97</v>
      </c>
      <c r="D31" s="81" t="s">
        <v>52</v>
      </c>
      <c r="E31" s="81"/>
      <c r="F31" s="81">
        <v>5</v>
      </c>
      <c r="G31" s="81" t="s">
        <v>266</v>
      </c>
      <c r="H31" s="81" t="s">
        <v>267</v>
      </c>
      <c r="I31" s="81" t="s">
        <v>111</v>
      </c>
      <c r="J31" s="82" t="s">
        <v>215</v>
      </c>
      <c r="K31" s="82" t="s">
        <v>231</v>
      </c>
      <c r="L31" s="82" t="s">
        <v>268</v>
      </c>
      <c r="M31" s="83">
        <v>334470.08</v>
      </c>
      <c r="N31" s="83">
        <v>6298069.4500000002</v>
      </c>
      <c r="O31" s="82" t="s">
        <v>269</v>
      </c>
      <c r="P31" s="81"/>
      <c r="Q31" s="81"/>
    </row>
    <row r="32" spans="1:17" s="84" customFormat="1" x14ac:dyDescent="0.25">
      <c r="A32" s="81">
        <v>31</v>
      </c>
      <c r="B32" s="81">
        <v>537</v>
      </c>
      <c r="C32" s="81" t="s">
        <v>97</v>
      </c>
      <c r="D32" s="81" t="s">
        <v>52</v>
      </c>
      <c r="E32" s="81"/>
      <c r="F32" s="81">
        <v>5</v>
      </c>
      <c r="G32" s="81" t="s">
        <v>270</v>
      </c>
      <c r="H32" s="81" t="s">
        <v>271</v>
      </c>
      <c r="I32" s="81" t="s">
        <v>111</v>
      </c>
      <c r="J32" s="82" t="s">
        <v>215</v>
      </c>
      <c r="K32" s="82" t="s">
        <v>227</v>
      </c>
      <c r="L32" s="82" t="s">
        <v>227</v>
      </c>
      <c r="M32" s="83">
        <v>334832.3517</v>
      </c>
      <c r="N32" s="83">
        <v>6298065.5212000003</v>
      </c>
      <c r="O32" s="82" t="s">
        <v>272</v>
      </c>
      <c r="P32" s="81"/>
      <c r="Q32" s="81"/>
    </row>
    <row r="33" spans="1:17" s="84" customFormat="1" x14ac:dyDescent="0.25">
      <c r="A33" s="81">
        <v>32</v>
      </c>
      <c r="B33" s="81">
        <v>537</v>
      </c>
      <c r="C33" s="81" t="s">
        <v>97</v>
      </c>
      <c r="D33" s="81" t="s">
        <v>52</v>
      </c>
      <c r="E33" s="81"/>
      <c r="F33" s="81">
        <v>5</v>
      </c>
      <c r="G33" s="81" t="s">
        <v>273</v>
      </c>
      <c r="H33" s="81" t="s">
        <v>274</v>
      </c>
      <c r="I33" s="81" t="s">
        <v>111</v>
      </c>
      <c r="J33" s="82" t="s">
        <v>215</v>
      </c>
      <c r="K33" s="82" t="s">
        <v>227</v>
      </c>
      <c r="L33" s="82" t="s">
        <v>220</v>
      </c>
      <c r="M33" s="83">
        <v>335152.38699999999</v>
      </c>
      <c r="N33" s="83">
        <v>6298099.7300000004</v>
      </c>
      <c r="O33" s="82" t="s">
        <v>224</v>
      </c>
      <c r="P33" s="81"/>
      <c r="Q33" s="81"/>
    </row>
    <row r="34" spans="1:17" s="84" customFormat="1" x14ac:dyDescent="0.25">
      <c r="A34" s="81">
        <v>33</v>
      </c>
      <c r="B34" s="81">
        <v>537</v>
      </c>
      <c r="C34" s="81" t="s">
        <v>97</v>
      </c>
      <c r="D34" s="81" t="s">
        <v>52</v>
      </c>
      <c r="E34" s="81"/>
      <c r="F34" s="81">
        <v>5</v>
      </c>
      <c r="G34" s="81" t="s">
        <v>275</v>
      </c>
      <c r="H34" s="81" t="s">
        <v>276</v>
      </c>
      <c r="I34" s="81" t="s">
        <v>111</v>
      </c>
      <c r="J34" s="82" t="s">
        <v>215</v>
      </c>
      <c r="K34" s="82" t="s">
        <v>220</v>
      </c>
      <c r="L34" s="82" t="s">
        <v>219</v>
      </c>
      <c r="M34" s="83">
        <v>335372.34399999998</v>
      </c>
      <c r="N34" s="83">
        <v>6298152.1633000001</v>
      </c>
      <c r="O34" s="82" t="s">
        <v>221</v>
      </c>
      <c r="P34" s="81"/>
      <c r="Q34" s="81"/>
    </row>
    <row r="35" spans="1:17" s="84" customFormat="1" x14ac:dyDescent="0.25">
      <c r="A35" s="81">
        <v>34</v>
      </c>
      <c r="B35" s="81">
        <v>537</v>
      </c>
      <c r="C35" s="81" t="s">
        <v>97</v>
      </c>
      <c r="D35" s="81" t="s">
        <v>52</v>
      </c>
      <c r="E35" s="81"/>
      <c r="F35" s="81">
        <v>5</v>
      </c>
      <c r="G35" s="81" t="s">
        <v>277</v>
      </c>
      <c r="H35" s="81" t="s">
        <v>278</v>
      </c>
      <c r="I35" s="81" t="s">
        <v>111</v>
      </c>
      <c r="J35" s="82" t="s">
        <v>117</v>
      </c>
      <c r="K35" s="82" t="s">
        <v>279</v>
      </c>
      <c r="L35" s="82" t="s">
        <v>280</v>
      </c>
      <c r="M35" s="83">
        <v>335630.79359999998</v>
      </c>
      <c r="N35" s="83">
        <v>6297948.8075000001</v>
      </c>
      <c r="O35" s="82" t="s">
        <v>281</v>
      </c>
      <c r="P35" s="81"/>
      <c r="Q35" s="81"/>
    </row>
    <row r="36" spans="1:17" s="84" customFormat="1" x14ac:dyDescent="0.25">
      <c r="A36" s="81">
        <v>35</v>
      </c>
      <c r="B36" s="81">
        <v>537</v>
      </c>
      <c r="C36" s="81" t="s">
        <v>97</v>
      </c>
      <c r="D36" s="81" t="s">
        <v>52</v>
      </c>
      <c r="E36" s="81"/>
      <c r="F36" s="81">
        <v>5</v>
      </c>
      <c r="G36" s="81" t="s">
        <v>282</v>
      </c>
      <c r="H36" s="81" t="s">
        <v>283</v>
      </c>
      <c r="I36" s="81" t="s">
        <v>111</v>
      </c>
      <c r="J36" s="82" t="s">
        <v>117</v>
      </c>
      <c r="K36" s="82" t="s">
        <v>209</v>
      </c>
      <c r="L36" s="82" t="s">
        <v>139</v>
      </c>
      <c r="M36" s="83">
        <v>335679.87339999998</v>
      </c>
      <c r="N36" s="83">
        <v>6297774.9419</v>
      </c>
      <c r="O36" s="82" t="s">
        <v>284</v>
      </c>
      <c r="P36" s="81"/>
      <c r="Q36" s="81"/>
    </row>
    <row r="37" spans="1:17" s="84" customFormat="1" x14ac:dyDescent="0.25">
      <c r="A37" s="81">
        <v>36</v>
      </c>
      <c r="B37" s="81">
        <v>537</v>
      </c>
      <c r="C37" s="81" t="s">
        <v>97</v>
      </c>
      <c r="D37" s="81" t="s">
        <v>52</v>
      </c>
      <c r="E37" s="81"/>
      <c r="F37" s="81">
        <v>5</v>
      </c>
      <c r="G37" s="81" t="s">
        <v>285</v>
      </c>
      <c r="H37" s="81" t="s">
        <v>286</v>
      </c>
      <c r="I37" s="81" t="s">
        <v>111</v>
      </c>
      <c r="J37" s="82" t="s">
        <v>139</v>
      </c>
      <c r="K37" s="82" t="s">
        <v>205</v>
      </c>
      <c r="L37" s="82" t="s">
        <v>287</v>
      </c>
      <c r="M37" s="83">
        <v>335989.21</v>
      </c>
      <c r="N37" s="83">
        <v>6297681.9100000001</v>
      </c>
      <c r="O37" s="82" t="s">
        <v>288</v>
      </c>
      <c r="P37" s="81"/>
      <c r="Q37" s="81"/>
    </row>
    <row r="38" spans="1:17" s="84" customFormat="1" x14ac:dyDescent="0.25">
      <c r="A38" s="81">
        <v>37</v>
      </c>
      <c r="B38" s="81">
        <v>537</v>
      </c>
      <c r="C38" s="81" t="s">
        <v>97</v>
      </c>
      <c r="D38" s="81" t="s">
        <v>52</v>
      </c>
      <c r="E38" s="81"/>
      <c r="F38" s="81">
        <v>5</v>
      </c>
      <c r="G38" s="81" t="s">
        <v>289</v>
      </c>
      <c r="H38" s="81" t="s">
        <v>290</v>
      </c>
      <c r="I38" s="81" t="s">
        <v>111</v>
      </c>
      <c r="J38" s="82" t="s">
        <v>139</v>
      </c>
      <c r="K38" s="82" t="s">
        <v>197</v>
      </c>
      <c r="L38" s="82" t="s">
        <v>196</v>
      </c>
      <c r="M38" s="83">
        <v>336312.86589999998</v>
      </c>
      <c r="N38" s="83">
        <v>6297613.7625000002</v>
      </c>
      <c r="O38" s="82" t="s">
        <v>291</v>
      </c>
      <c r="P38" s="81"/>
      <c r="Q38" s="81"/>
    </row>
    <row r="39" spans="1:17" s="84" customFormat="1" x14ac:dyDescent="0.25">
      <c r="A39" s="81">
        <v>38</v>
      </c>
      <c r="B39" s="81">
        <v>537</v>
      </c>
      <c r="C39" s="81" t="s">
        <v>97</v>
      </c>
      <c r="D39" s="81" t="s">
        <v>52</v>
      </c>
      <c r="E39" s="81"/>
      <c r="F39" s="81">
        <v>5</v>
      </c>
      <c r="G39" s="81" t="s">
        <v>292</v>
      </c>
      <c r="H39" s="81" t="s">
        <v>293</v>
      </c>
      <c r="I39" s="81" t="s">
        <v>111</v>
      </c>
      <c r="J39" s="82" t="s">
        <v>139</v>
      </c>
      <c r="K39" s="82" t="s">
        <v>294</v>
      </c>
      <c r="L39" s="82" t="s">
        <v>295</v>
      </c>
      <c r="M39" s="83">
        <v>336596.92680000002</v>
      </c>
      <c r="N39" s="83">
        <v>6297553.6837999998</v>
      </c>
      <c r="O39" s="82" t="s">
        <v>296</v>
      </c>
      <c r="P39" s="81"/>
      <c r="Q39" s="81"/>
    </row>
    <row r="40" spans="1:17" s="84" customFormat="1" x14ac:dyDescent="0.25">
      <c r="A40" s="81">
        <v>39</v>
      </c>
      <c r="B40" s="81">
        <v>537</v>
      </c>
      <c r="C40" s="81" t="s">
        <v>97</v>
      </c>
      <c r="D40" s="81" t="s">
        <v>52</v>
      </c>
      <c r="E40" s="81"/>
      <c r="F40" s="81">
        <v>5</v>
      </c>
      <c r="G40" s="81" t="s">
        <v>297</v>
      </c>
      <c r="H40" s="81" t="s">
        <v>298</v>
      </c>
      <c r="I40" s="81" t="s">
        <v>111</v>
      </c>
      <c r="J40" s="82" t="s">
        <v>139</v>
      </c>
      <c r="K40" s="82" t="s">
        <v>299</v>
      </c>
      <c r="L40" s="82" t="s">
        <v>187</v>
      </c>
      <c r="M40" s="83">
        <v>336862.42359999998</v>
      </c>
      <c r="N40" s="83">
        <v>6297496.9437999995</v>
      </c>
      <c r="O40" s="82" t="s">
        <v>188</v>
      </c>
      <c r="P40" s="81"/>
      <c r="Q40" s="81"/>
    </row>
    <row r="41" spans="1:17" s="84" customFormat="1" x14ac:dyDescent="0.25">
      <c r="A41" s="81">
        <v>40</v>
      </c>
      <c r="B41" s="81">
        <v>537</v>
      </c>
      <c r="C41" s="81" t="s">
        <v>97</v>
      </c>
      <c r="D41" s="81" t="s">
        <v>52</v>
      </c>
      <c r="E41" s="81"/>
      <c r="F41" s="81">
        <v>5</v>
      </c>
      <c r="G41" s="81" t="s">
        <v>300</v>
      </c>
      <c r="H41" s="81" t="s">
        <v>301</v>
      </c>
      <c r="I41" s="81" t="s">
        <v>111</v>
      </c>
      <c r="J41" s="82" t="s">
        <v>139</v>
      </c>
      <c r="K41" s="82" t="s">
        <v>302</v>
      </c>
      <c r="L41" s="82" t="s">
        <v>182</v>
      </c>
      <c r="M41" s="83">
        <v>337241.65230000002</v>
      </c>
      <c r="N41" s="83">
        <v>6297413.2648999998</v>
      </c>
      <c r="O41" s="82" t="s">
        <v>183</v>
      </c>
      <c r="P41" s="81"/>
      <c r="Q41" s="81"/>
    </row>
    <row r="42" spans="1:17" s="84" customFormat="1" x14ac:dyDescent="0.25">
      <c r="A42" s="81">
        <v>41</v>
      </c>
      <c r="B42" s="81">
        <v>537</v>
      </c>
      <c r="C42" s="81" t="s">
        <v>97</v>
      </c>
      <c r="D42" s="81" t="s">
        <v>52</v>
      </c>
      <c r="E42" s="81"/>
      <c r="F42" s="81">
        <v>5</v>
      </c>
      <c r="G42" s="81" t="s">
        <v>303</v>
      </c>
      <c r="H42" s="81" t="s">
        <v>304</v>
      </c>
      <c r="I42" s="81" t="s">
        <v>111</v>
      </c>
      <c r="J42" s="82" t="s">
        <v>139</v>
      </c>
      <c r="K42" s="82" t="s">
        <v>182</v>
      </c>
      <c r="L42" s="82" t="s">
        <v>305</v>
      </c>
      <c r="M42" s="83">
        <v>337515.77649999998</v>
      </c>
      <c r="N42" s="83">
        <v>6297355.4425999997</v>
      </c>
      <c r="O42" s="82" t="s">
        <v>178</v>
      </c>
      <c r="P42" s="81"/>
      <c r="Q42" s="81"/>
    </row>
    <row r="43" spans="1:17" s="84" customFormat="1" x14ac:dyDescent="0.25">
      <c r="A43" s="81">
        <v>42</v>
      </c>
      <c r="B43" s="81">
        <v>537</v>
      </c>
      <c r="C43" s="81" t="s">
        <v>97</v>
      </c>
      <c r="D43" s="81" t="s">
        <v>52</v>
      </c>
      <c r="E43" s="81"/>
      <c r="F43" s="81">
        <v>5</v>
      </c>
      <c r="G43" s="81" t="s">
        <v>306</v>
      </c>
      <c r="H43" s="81" t="s">
        <v>307</v>
      </c>
      <c r="I43" s="81" t="s">
        <v>111</v>
      </c>
      <c r="J43" s="82" t="s">
        <v>139</v>
      </c>
      <c r="K43" s="82" t="s">
        <v>182</v>
      </c>
      <c r="L43" s="82" t="s">
        <v>308</v>
      </c>
      <c r="M43" s="83">
        <v>337783.86949999997</v>
      </c>
      <c r="N43" s="83">
        <v>6297298.3887999998</v>
      </c>
      <c r="O43" s="82" t="s">
        <v>173</v>
      </c>
      <c r="P43" s="81"/>
      <c r="Q43" s="81"/>
    </row>
    <row r="44" spans="1:17" s="84" customFormat="1" x14ac:dyDescent="0.25">
      <c r="A44" s="81">
        <v>43</v>
      </c>
      <c r="B44" s="81">
        <v>537</v>
      </c>
      <c r="C44" s="81" t="s">
        <v>97</v>
      </c>
      <c r="D44" s="81" t="s">
        <v>52</v>
      </c>
      <c r="E44" s="81"/>
      <c r="F44" s="81">
        <v>5</v>
      </c>
      <c r="G44" s="81" t="s">
        <v>309</v>
      </c>
      <c r="H44" s="81" t="s">
        <v>310</v>
      </c>
      <c r="I44" s="81" t="s">
        <v>111</v>
      </c>
      <c r="J44" s="82" t="s">
        <v>139</v>
      </c>
      <c r="K44" s="82" t="s">
        <v>182</v>
      </c>
      <c r="L44" s="82" t="s">
        <v>311</v>
      </c>
      <c r="M44" s="83">
        <v>338057.84289999999</v>
      </c>
      <c r="N44" s="83">
        <v>6297239.7626</v>
      </c>
      <c r="O44" s="82" t="s">
        <v>168</v>
      </c>
      <c r="P44" s="81"/>
      <c r="Q44" s="81"/>
    </row>
    <row r="45" spans="1:17" s="84" customFormat="1" x14ac:dyDescent="0.25">
      <c r="A45" s="81">
        <v>44</v>
      </c>
      <c r="B45" s="81">
        <v>537</v>
      </c>
      <c r="C45" s="81" t="s">
        <v>97</v>
      </c>
      <c r="D45" s="81" t="s">
        <v>52</v>
      </c>
      <c r="E45" s="81"/>
      <c r="F45" s="81">
        <v>5</v>
      </c>
      <c r="G45" s="81" t="s">
        <v>312</v>
      </c>
      <c r="H45" s="81" t="s">
        <v>313</v>
      </c>
      <c r="I45" s="81" t="s">
        <v>111</v>
      </c>
      <c r="J45" s="82" t="s">
        <v>139</v>
      </c>
      <c r="K45" s="82" t="s">
        <v>166</v>
      </c>
      <c r="L45" s="82" t="s">
        <v>314</v>
      </c>
      <c r="M45" s="83">
        <v>338341.78399999999</v>
      </c>
      <c r="N45" s="83">
        <v>6297180.7189999996</v>
      </c>
      <c r="O45" s="82" t="s">
        <v>315</v>
      </c>
      <c r="P45" s="81"/>
      <c r="Q45" s="81"/>
    </row>
    <row r="46" spans="1:17" s="84" customFormat="1" x14ac:dyDescent="0.25">
      <c r="A46" s="81">
        <v>45</v>
      </c>
      <c r="B46" s="81">
        <v>537</v>
      </c>
      <c r="C46" s="81" t="s">
        <v>97</v>
      </c>
      <c r="D46" s="81" t="s">
        <v>52</v>
      </c>
      <c r="E46" s="81"/>
      <c r="F46" s="81">
        <v>5</v>
      </c>
      <c r="G46" s="81" t="s">
        <v>316</v>
      </c>
      <c r="H46" s="81" t="s">
        <v>317</v>
      </c>
      <c r="I46" s="81" t="s">
        <v>109</v>
      </c>
      <c r="J46" s="82" t="s">
        <v>139</v>
      </c>
      <c r="K46" s="82" t="s">
        <v>318</v>
      </c>
      <c r="L46" s="82" t="s">
        <v>157</v>
      </c>
      <c r="M46" s="83">
        <v>338661.8224</v>
      </c>
      <c r="N46" s="83">
        <v>6297112.6645</v>
      </c>
      <c r="O46" s="82" t="s">
        <v>158</v>
      </c>
      <c r="P46" s="81"/>
      <c r="Q46" s="81"/>
    </row>
    <row r="47" spans="1:17" s="84" customFormat="1" x14ac:dyDescent="0.25">
      <c r="A47" s="81">
        <v>46</v>
      </c>
      <c r="B47" s="81">
        <v>537</v>
      </c>
      <c r="C47" s="81" t="s">
        <v>97</v>
      </c>
      <c r="D47" s="81" t="s">
        <v>52</v>
      </c>
      <c r="E47" s="81"/>
      <c r="F47" s="81">
        <v>5</v>
      </c>
      <c r="G47" s="81" t="s">
        <v>319</v>
      </c>
      <c r="H47" s="81" t="s">
        <v>320</v>
      </c>
      <c r="I47" s="81" t="s">
        <v>109</v>
      </c>
      <c r="J47" s="82" t="s">
        <v>139</v>
      </c>
      <c r="K47" s="82" t="s">
        <v>318</v>
      </c>
      <c r="L47" s="82" t="s">
        <v>152</v>
      </c>
      <c r="M47" s="83">
        <v>338916.54719999997</v>
      </c>
      <c r="N47" s="83">
        <v>6297059.1708000004</v>
      </c>
      <c r="O47" s="82" t="s">
        <v>153</v>
      </c>
      <c r="P47" s="81"/>
      <c r="Q47" s="81"/>
    </row>
    <row r="48" spans="1:17" s="84" customFormat="1" x14ac:dyDescent="0.25">
      <c r="A48" s="81">
        <v>47</v>
      </c>
      <c r="B48" s="81">
        <v>537</v>
      </c>
      <c r="C48" s="81" t="s">
        <v>97</v>
      </c>
      <c r="D48" s="81" t="s">
        <v>52</v>
      </c>
      <c r="E48" s="81"/>
      <c r="F48" s="81">
        <v>5</v>
      </c>
      <c r="G48" s="81" t="s">
        <v>321</v>
      </c>
      <c r="H48" s="81" t="s">
        <v>322</v>
      </c>
      <c r="I48" s="81" t="s">
        <v>109</v>
      </c>
      <c r="J48" s="82" t="s">
        <v>139</v>
      </c>
      <c r="K48" s="82" t="s">
        <v>318</v>
      </c>
      <c r="L48" s="82" t="s">
        <v>146</v>
      </c>
      <c r="M48" s="83">
        <v>339252.90279999998</v>
      </c>
      <c r="N48" s="83">
        <v>6296982.9856000002</v>
      </c>
      <c r="O48" s="82" t="s">
        <v>323</v>
      </c>
      <c r="P48" s="81"/>
      <c r="Q48" s="81"/>
    </row>
    <row r="49" spans="1:17" s="84" customFormat="1" x14ac:dyDescent="0.25">
      <c r="A49" s="81">
        <v>48</v>
      </c>
      <c r="B49" s="81">
        <v>537</v>
      </c>
      <c r="C49" s="81" t="s">
        <v>97</v>
      </c>
      <c r="D49" s="81" t="s">
        <v>52</v>
      </c>
      <c r="E49" s="81"/>
      <c r="F49" s="81">
        <v>5</v>
      </c>
      <c r="G49" s="81" t="s">
        <v>324</v>
      </c>
      <c r="H49" s="81" t="s">
        <v>325</v>
      </c>
      <c r="I49" s="81" t="s">
        <v>109</v>
      </c>
      <c r="J49" s="82" t="s">
        <v>139</v>
      </c>
      <c r="K49" s="82" t="s">
        <v>326</v>
      </c>
      <c r="L49" s="82" t="s">
        <v>140</v>
      </c>
      <c r="M49" s="83">
        <v>340118.25229999999</v>
      </c>
      <c r="N49" s="83">
        <v>6296802.2456</v>
      </c>
      <c r="O49" s="82" t="s">
        <v>327</v>
      </c>
      <c r="P49" s="81"/>
      <c r="Q49" s="81"/>
    </row>
    <row r="50" spans="1:17" s="84" customFormat="1" x14ac:dyDescent="0.25">
      <c r="A50" s="81">
        <v>49</v>
      </c>
      <c r="B50" s="81">
        <v>537</v>
      </c>
      <c r="C50" s="81" t="s">
        <v>97</v>
      </c>
      <c r="D50" s="81" t="s">
        <v>52</v>
      </c>
      <c r="E50" s="81"/>
      <c r="F50" s="81">
        <v>5</v>
      </c>
      <c r="G50" s="81" t="s">
        <v>328</v>
      </c>
      <c r="H50" s="81" t="s">
        <v>329</v>
      </c>
      <c r="I50" s="81" t="s">
        <v>109</v>
      </c>
      <c r="J50" s="82" t="s">
        <v>139</v>
      </c>
      <c r="K50" s="82" t="s">
        <v>326</v>
      </c>
      <c r="L50" s="82" t="s">
        <v>140</v>
      </c>
      <c r="M50" s="83">
        <v>340273.42619999999</v>
      </c>
      <c r="N50" s="83">
        <v>6296762.6655000001</v>
      </c>
      <c r="O50" s="82" t="s">
        <v>330</v>
      </c>
      <c r="P50" s="81"/>
      <c r="Q50" s="81"/>
    </row>
    <row r="51" spans="1:17" s="84" customFormat="1" x14ac:dyDescent="0.25">
      <c r="A51" s="81">
        <v>50</v>
      </c>
      <c r="B51" s="81">
        <v>537</v>
      </c>
      <c r="C51" s="81" t="s">
        <v>97</v>
      </c>
      <c r="D51" s="81" t="s">
        <v>52</v>
      </c>
      <c r="E51" s="81"/>
      <c r="F51" s="81">
        <v>5</v>
      </c>
      <c r="G51" s="81" t="s">
        <v>137</v>
      </c>
      <c r="H51" s="81" t="s">
        <v>138</v>
      </c>
      <c r="I51" s="81" t="s">
        <v>109</v>
      </c>
      <c r="J51" s="82" t="s">
        <v>139</v>
      </c>
      <c r="K51" s="82" t="s">
        <v>140</v>
      </c>
      <c r="L51" s="82" t="s">
        <v>141</v>
      </c>
      <c r="M51" s="83">
        <v>340430.44069999998</v>
      </c>
      <c r="N51" s="83">
        <v>6296729.9896</v>
      </c>
      <c r="O51" s="82" t="s">
        <v>142</v>
      </c>
      <c r="P51" s="81" t="s">
        <v>143</v>
      </c>
      <c r="Q51" s="8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Ficha 537</vt:lpstr>
      <vt:lpstr>Anexo 2 - 537</vt:lpstr>
      <vt:lpstr>Anexo 4 - 537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Fabiola</dc:creator>
  <cp:lastModifiedBy>Paulina Matute Torres</cp:lastModifiedBy>
  <dcterms:created xsi:type="dcterms:W3CDTF">2019-08-26T14:58:01Z</dcterms:created>
  <dcterms:modified xsi:type="dcterms:W3CDTF">2025-10-03T12:01:31Z</dcterms:modified>
</cp:coreProperties>
</file>